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ówienia Publiczne\Gosia\przetargi 2021\ZP PN 2021 43 - ortopedia\3 SWZ i załączniki\"/>
    </mc:Choice>
  </mc:AlternateContent>
  <bookViews>
    <workbookView xWindow="-120" yWindow="-120" windowWidth="29040" windowHeight="15840" tabRatio="447"/>
  </bookViews>
  <sheets>
    <sheet name="Arkusz1" sheetId="1" r:id="rId1"/>
  </sheets>
  <definedNames>
    <definedName name="_xlnm.Print_Area" localSheetId="0">Arkusz1!$A$1:$N$321</definedName>
  </definedNames>
  <calcPr calcId="152511"/>
</workbook>
</file>

<file path=xl/calcChain.xml><?xml version="1.0" encoding="utf-8"?>
<calcChain xmlns="http://schemas.openxmlformats.org/spreadsheetml/2006/main">
  <c r="F305" i="1" l="1"/>
  <c r="F306" i="1"/>
  <c r="F304" i="1"/>
  <c r="F90" i="1" l="1"/>
  <c r="F91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210" i="1" l="1"/>
  <c r="F208" i="1"/>
  <c r="H208" i="1" l="1"/>
  <c r="I208" i="1" s="1"/>
  <c r="H306" i="1"/>
  <c r="I306" i="1" s="1"/>
  <c r="H305" i="1"/>
  <c r="I305" i="1" s="1"/>
  <c r="H304" i="1"/>
  <c r="I304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90" i="1"/>
  <c r="I90" i="1" s="1"/>
  <c r="H91" i="1"/>
  <c r="I91" i="1" s="1"/>
  <c r="H73" i="1"/>
  <c r="I73" i="1" s="1"/>
  <c r="H72" i="1"/>
  <c r="I72" i="1" s="1"/>
  <c r="F301" i="1"/>
  <c r="H301" i="1" s="1"/>
  <c r="F309" i="1"/>
  <c r="H309" i="1" s="1"/>
  <c r="F310" i="1"/>
  <c r="H310" i="1" s="1"/>
  <c r="F311" i="1"/>
  <c r="F312" i="1"/>
  <c r="F313" i="1"/>
  <c r="F316" i="1"/>
  <c r="H316" i="1" s="1"/>
  <c r="I316" i="1" s="1"/>
  <c r="F317" i="1"/>
  <c r="F318" i="1"/>
  <c r="F286" i="1"/>
  <c r="F287" i="1"/>
  <c r="H287" i="1" s="1"/>
  <c r="F288" i="1"/>
  <c r="H288" i="1" s="1"/>
  <c r="F291" i="1"/>
  <c r="H291" i="1" s="1"/>
  <c r="I291" i="1" s="1"/>
  <c r="F292" i="1"/>
  <c r="H292" i="1" s="1"/>
  <c r="I292" i="1" s="1"/>
  <c r="F293" i="1"/>
  <c r="H293" i="1" s="1"/>
  <c r="I293" i="1" s="1"/>
  <c r="F294" i="1"/>
  <c r="H294" i="1" s="1"/>
  <c r="I294" i="1" s="1"/>
  <c r="F295" i="1"/>
  <c r="H295" i="1" s="1"/>
  <c r="I295" i="1" s="1"/>
  <c r="F296" i="1"/>
  <c r="H296" i="1" s="1"/>
  <c r="I296" i="1" s="1"/>
  <c r="F299" i="1"/>
  <c r="H299" i="1" s="1"/>
  <c r="I299" i="1" s="1"/>
  <c r="F300" i="1"/>
  <c r="H300" i="1" s="1"/>
  <c r="F255" i="1"/>
  <c r="H255" i="1" s="1"/>
  <c r="I255" i="1" s="1"/>
  <c r="F252" i="1"/>
  <c r="F231" i="1"/>
  <c r="F193" i="1"/>
  <c r="F194" i="1"/>
  <c r="F195" i="1"/>
  <c r="F196" i="1"/>
  <c r="F197" i="1"/>
  <c r="F198" i="1"/>
  <c r="F199" i="1"/>
  <c r="F200" i="1"/>
  <c r="F202" i="1"/>
  <c r="F203" i="1"/>
  <c r="F209" i="1"/>
  <c r="F211" i="1"/>
  <c r="F212" i="1"/>
  <c r="F192" i="1"/>
  <c r="F183" i="1"/>
  <c r="F184" i="1"/>
  <c r="F185" i="1"/>
  <c r="F186" i="1"/>
  <c r="F187" i="1"/>
  <c r="F188" i="1"/>
  <c r="F189" i="1"/>
  <c r="F190" i="1"/>
  <c r="F182" i="1"/>
  <c r="H182" i="1" s="1"/>
  <c r="I182" i="1" s="1"/>
  <c r="F173" i="1"/>
  <c r="H173" i="1" s="1"/>
  <c r="I173" i="1" s="1"/>
  <c r="F174" i="1"/>
  <c r="H174" i="1" s="1"/>
  <c r="I174" i="1" s="1"/>
  <c r="F175" i="1"/>
  <c r="H175" i="1" s="1"/>
  <c r="I175" i="1" s="1"/>
  <c r="F176" i="1"/>
  <c r="F177" i="1"/>
  <c r="H177" i="1" s="1"/>
  <c r="I177" i="1" s="1"/>
  <c r="F178" i="1"/>
  <c r="H178" i="1" s="1"/>
  <c r="I178" i="1" s="1"/>
  <c r="F179" i="1"/>
  <c r="H179" i="1" s="1"/>
  <c r="I179" i="1" s="1"/>
  <c r="F180" i="1"/>
  <c r="H180" i="1" s="1"/>
  <c r="I180" i="1" s="1"/>
  <c r="F172" i="1"/>
  <c r="H172" i="1" s="1"/>
  <c r="I172" i="1" s="1"/>
  <c r="F163" i="1"/>
  <c r="H163" i="1" s="1"/>
  <c r="I163" i="1" s="1"/>
  <c r="F164" i="1"/>
  <c r="H164" i="1" s="1"/>
  <c r="I164" i="1" s="1"/>
  <c r="F165" i="1"/>
  <c r="F166" i="1"/>
  <c r="F167" i="1"/>
  <c r="H167" i="1" s="1"/>
  <c r="I167" i="1" s="1"/>
  <c r="F168" i="1"/>
  <c r="H168" i="1" s="1"/>
  <c r="I168" i="1" s="1"/>
  <c r="F169" i="1"/>
  <c r="F170" i="1"/>
  <c r="F162" i="1"/>
  <c r="H162" i="1" s="1"/>
  <c r="I162" i="1" s="1"/>
  <c r="F150" i="1"/>
  <c r="F151" i="1"/>
  <c r="F152" i="1"/>
  <c r="F153" i="1"/>
  <c r="F154" i="1"/>
  <c r="F155" i="1"/>
  <c r="F156" i="1"/>
  <c r="F157" i="1"/>
  <c r="F158" i="1"/>
  <c r="F159" i="1"/>
  <c r="H159" i="1" s="1"/>
  <c r="F160" i="1"/>
  <c r="F129" i="1"/>
  <c r="H129" i="1" s="1"/>
  <c r="I129" i="1" s="1"/>
  <c r="F130" i="1"/>
  <c r="F131" i="1"/>
  <c r="F132" i="1"/>
  <c r="H132" i="1" s="1"/>
  <c r="F133" i="1"/>
  <c r="H133" i="1" s="1"/>
  <c r="I133" i="1" s="1"/>
  <c r="F134" i="1"/>
  <c r="F135" i="1"/>
  <c r="F136" i="1"/>
  <c r="F137" i="1"/>
  <c r="H137" i="1" s="1"/>
  <c r="I137" i="1" s="1"/>
  <c r="F123" i="1"/>
  <c r="H123" i="1" s="1"/>
  <c r="I123" i="1" s="1"/>
  <c r="F124" i="1"/>
  <c r="H124" i="1" s="1"/>
  <c r="I124" i="1" s="1"/>
  <c r="F125" i="1"/>
  <c r="F126" i="1"/>
  <c r="F127" i="1"/>
  <c r="H127" i="1" s="1"/>
  <c r="I127" i="1" s="1"/>
  <c r="I301" i="1" l="1"/>
  <c r="I300" i="1"/>
  <c r="I310" i="1"/>
  <c r="H313" i="1"/>
  <c r="I313" i="1" s="1"/>
  <c r="I309" i="1"/>
  <c r="H318" i="1"/>
  <c r="I318" i="1" s="1"/>
  <c r="H317" i="1"/>
  <c r="I317" i="1" s="1"/>
  <c r="H312" i="1"/>
  <c r="I312" i="1" s="1"/>
  <c r="H311" i="1"/>
  <c r="I311" i="1" s="1"/>
  <c r="H286" i="1"/>
  <c r="I286" i="1" s="1"/>
  <c r="I288" i="1"/>
  <c r="I287" i="1"/>
  <c r="H252" i="1"/>
  <c r="I252" i="1" s="1"/>
  <c r="H231" i="1"/>
  <c r="I231" i="1" s="1"/>
  <c r="H192" i="1"/>
  <c r="I192" i="1" s="1"/>
  <c r="H187" i="1"/>
  <c r="I187" i="1" s="1"/>
  <c r="H183" i="1"/>
  <c r="I183" i="1" s="1"/>
  <c r="H170" i="1"/>
  <c r="I170" i="1" s="1"/>
  <c r="H166" i="1"/>
  <c r="I166" i="1" s="1"/>
  <c r="H189" i="1"/>
  <c r="I189" i="1" s="1"/>
  <c r="H185" i="1"/>
  <c r="I185" i="1" s="1"/>
  <c r="H210" i="1"/>
  <c r="I210" i="1" s="1"/>
  <c r="H203" i="1"/>
  <c r="I203" i="1" s="1"/>
  <c r="H198" i="1"/>
  <c r="I198" i="1" s="1"/>
  <c r="H194" i="1"/>
  <c r="I194" i="1" s="1"/>
  <c r="H169" i="1"/>
  <c r="I169" i="1" s="1"/>
  <c r="H165" i="1"/>
  <c r="I165" i="1" s="1"/>
  <c r="H188" i="1"/>
  <c r="I188" i="1" s="1"/>
  <c r="H184" i="1"/>
  <c r="I184" i="1" s="1"/>
  <c r="H209" i="1"/>
  <c r="I209" i="1" s="1"/>
  <c r="H202" i="1"/>
  <c r="I202" i="1" s="1"/>
  <c r="H197" i="1"/>
  <c r="I197" i="1" s="1"/>
  <c r="H193" i="1"/>
  <c r="I193" i="1" s="1"/>
  <c r="H212" i="1"/>
  <c r="I212" i="1" s="1"/>
  <c r="H200" i="1"/>
  <c r="I200" i="1" s="1"/>
  <c r="H196" i="1"/>
  <c r="I196" i="1" s="1"/>
  <c r="H176" i="1"/>
  <c r="I176" i="1" s="1"/>
  <c r="H190" i="1"/>
  <c r="I190" i="1" s="1"/>
  <c r="H186" i="1"/>
  <c r="I186" i="1" s="1"/>
  <c r="H211" i="1"/>
  <c r="I211" i="1" s="1"/>
  <c r="H199" i="1"/>
  <c r="I199" i="1" s="1"/>
  <c r="H195" i="1"/>
  <c r="I195" i="1" s="1"/>
  <c r="H152" i="1"/>
  <c r="I152" i="1" s="1"/>
  <c r="H158" i="1"/>
  <c r="I158" i="1" s="1"/>
  <c r="I159" i="1"/>
  <c r="I132" i="1"/>
  <c r="H136" i="1"/>
  <c r="I136" i="1" s="1"/>
  <c r="H135" i="1"/>
  <c r="I135" i="1" s="1"/>
  <c r="H131" i="1"/>
  <c r="I131" i="1" s="1"/>
  <c r="H134" i="1"/>
  <c r="I134" i="1" s="1"/>
  <c r="H130" i="1"/>
  <c r="I130" i="1" s="1"/>
  <c r="H126" i="1"/>
  <c r="I126" i="1" s="1"/>
  <c r="H125" i="1"/>
  <c r="I125" i="1" s="1"/>
  <c r="F114" i="1"/>
  <c r="H114" i="1" s="1"/>
  <c r="I114" i="1" s="1"/>
  <c r="F103" i="1"/>
  <c r="F48" i="1"/>
  <c r="H48" i="1" s="1"/>
  <c r="F49" i="1"/>
  <c r="H49" i="1" s="1"/>
  <c r="F50" i="1"/>
  <c r="F51" i="1"/>
  <c r="H51" i="1" s="1"/>
  <c r="F52" i="1"/>
  <c r="H52" i="1" s="1"/>
  <c r="I52" i="1" s="1"/>
  <c r="F53" i="1"/>
  <c r="H53" i="1" s="1"/>
  <c r="F54" i="1"/>
  <c r="F56" i="1"/>
  <c r="H56" i="1" s="1"/>
  <c r="F57" i="1"/>
  <c r="F58" i="1"/>
  <c r="H58" i="1" s="1"/>
  <c r="F59" i="1"/>
  <c r="H59" i="1" s="1"/>
  <c r="I59" i="1" s="1"/>
  <c r="F60" i="1"/>
  <c r="H60" i="1" s="1"/>
  <c r="F61" i="1"/>
  <c r="F62" i="1"/>
  <c r="H62" i="1" s="1"/>
  <c r="F63" i="1"/>
  <c r="H63" i="1" s="1"/>
  <c r="I63" i="1" s="1"/>
  <c r="F64" i="1"/>
  <c r="F65" i="1"/>
  <c r="F66" i="1"/>
  <c r="H66" i="1" s="1"/>
  <c r="F17" i="1"/>
  <c r="F18" i="1"/>
  <c r="F19" i="1"/>
  <c r="H19" i="1" s="1"/>
  <c r="F20" i="1"/>
  <c r="H20" i="1" s="1"/>
  <c r="F21" i="1"/>
  <c r="H21" i="1" s="1"/>
  <c r="F22" i="1"/>
  <c r="H22" i="1" s="1"/>
  <c r="F23" i="1"/>
  <c r="H23" i="1" s="1"/>
  <c r="F25" i="1"/>
  <c r="H25" i="1" s="1"/>
  <c r="F26" i="1"/>
  <c r="F27" i="1"/>
  <c r="F28" i="1"/>
  <c r="H28" i="1" s="1"/>
  <c r="F29" i="1"/>
  <c r="H29" i="1" s="1"/>
  <c r="F30" i="1"/>
  <c r="H30" i="1" s="1"/>
  <c r="I60" i="1" l="1"/>
  <c r="I56" i="1"/>
  <c r="H103" i="1"/>
  <c r="H64" i="1"/>
  <c r="I64" i="1" s="1"/>
  <c r="I53" i="1"/>
  <c r="I49" i="1"/>
  <c r="H65" i="1"/>
  <c r="I65" i="1" s="1"/>
  <c r="H61" i="1"/>
  <c r="I61" i="1" s="1"/>
  <c r="H57" i="1"/>
  <c r="I57" i="1" s="1"/>
  <c r="H54" i="1"/>
  <c r="I54" i="1" s="1"/>
  <c r="H50" i="1"/>
  <c r="I50" i="1" s="1"/>
  <c r="I48" i="1"/>
  <c r="I66" i="1"/>
  <c r="I62" i="1"/>
  <c r="I58" i="1"/>
  <c r="I51" i="1"/>
  <c r="I22" i="1"/>
  <c r="H27" i="1"/>
  <c r="I27" i="1" s="1"/>
  <c r="H18" i="1"/>
  <c r="I18" i="1" s="1"/>
  <c r="I30" i="1"/>
  <c r="I21" i="1"/>
  <c r="H26" i="1"/>
  <c r="I26" i="1" s="1"/>
  <c r="H17" i="1"/>
  <c r="I17" i="1" s="1"/>
  <c r="I29" i="1"/>
  <c r="I20" i="1"/>
  <c r="I28" i="1"/>
  <c r="I23" i="1"/>
  <c r="I19" i="1"/>
  <c r="I25" i="1"/>
  <c r="I103" i="1" l="1"/>
  <c r="F263" i="1" l="1"/>
  <c r="H263" i="1" s="1"/>
  <c r="F219" i="1"/>
  <c r="F220" i="1"/>
  <c r="F221" i="1"/>
  <c r="F222" i="1"/>
  <c r="H222" i="1" s="1"/>
  <c r="I222" i="1" s="1"/>
  <c r="F223" i="1"/>
  <c r="F226" i="1"/>
  <c r="F227" i="1"/>
  <c r="H227" i="1" s="1"/>
  <c r="F228" i="1"/>
  <c r="H228" i="1" s="1"/>
  <c r="I228" i="1" s="1"/>
  <c r="F229" i="1"/>
  <c r="F230" i="1"/>
  <c r="F232" i="1"/>
  <c r="H232" i="1" s="1"/>
  <c r="F233" i="1"/>
  <c r="H233" i="1" s="1"/>
  <c r="I233" i="1" s="1"/>
  <c r="F236" i="1"/>
  <c r="F237" i="1"/>
  <c r="H237" i="1" s="1"/>
  <c r="F238" i="1"/>
  <c r="H238" i="1" s="1"/>
  <c r="I238" i="1" s="1"/>
  <c r="F239" i="1"/>
  <c r="F240" i="1"/>
  <c r="F243" i="1"/>
  <c r="H243" i="1" s="1"/>
  <c r="I243" i="1" s="1"/>
  <c r="F244" i="1"/>
  <c r="F245" i="1"/>
  <c r="F246" i="1"/>
  <c r="H246" i="1" s="1"/>
  <c r="F249" i="1"/>
  <c r="H249" i="1" s="1"/>
  <c r="I249" i="1" s="1"/>
  <c r="F250" i="1"/>
  <c r="F251" i="1"/>
  <c r="F256" i="1"/>
  <c r="F257" i="1"/>
  <c r="F258" i="1"/>
  <c r="H258" i="1" s="1"/>
  <c r="F261" i="1"/>
  <c r="F262" i="1"/>
  <c r="F264" i="1"/>
  <c r="H264" i="1" s="1"/>
  <c r="I264" i="1" s="1"/>
  <c r="F267" i="1"/>
  <c r="F269" i="1"/>
  <c r="H269" i="1" s="1"/>
  <c r="I269" i="1" s="1"/>
  <c r="F270" i="1"/>
  <c r="F271" i="1"/>
  <c r="F272" i="1"/>
  <c r="H272" i="1" s="1"/>
  <c r="F273" i="1"/>
  <c r="H273" i="1" s="1"/>
  <c r="I273" i="1" s="1"/>
  <c r="F274" i="1"/>
  <c r="F275" i="1"/>
  <c r="F276" i="1"/>
  <c r="H276" i="1" s="1"/>
  <c r="F277" i="1"/>
  <c r="H277" i="1" s="1"/>
  <c r="I277" i="1" s="1"/>
  <c r="F278" i="1"/>
  <c r="F281" i="1"/>
  <c r="H281" i="1" s="1"/>
  <c r="F282" i="1"/>
  <c r="H282" i="1" s="1"/>
  <c r="I282" i="1" s="1"/>
  <c r="F283" i="1"/>
  <c r="F284" i="1"/>
  <c r="F285" i="1"/>
  <c r="F319" i="1" l="1"/>
  <c r="I263" i="1"/>
  <c r="I258" i="1"/>
  <c r="I246" i="1"/>
  <c r="I237" i="1"/>
  <c r="I232" i="1"/>
  <c r="I227" i="1"/>
  <c r="H221" i="1"/>
  <c r="I221" i="1" s="1"/>
  <c r="H285" i="1"/>
  <c r="I285" i="1" s="1"/>
  <c r="H284" i="1"/>
  <c r="I284" i="1" s="1"/>
  <c r="H275" i="1"/>
  <c r="I275" i="1" s="1"/>
  <c r="H271" i="1"/>
  <c r="I271" i="1" s="1"/>
  <c r="H267" i="1"/>
  <c r="I267" i="1" s="1"/>
  <c r="H262" i="1"/>
  <c r="I262" i="1" s="1"/>
  <c r="H257" i="1"/>
  <c r="I257" i="1" s="1"/>
  <c r="H251" i="1"/>
  <c r="I251" i="1" s="1"/>
  <c r="H245" i="1"/>
  <c r="I245" i="1" s="1"/>
  <c r="H240" i="1"/>
  <c r="I240" i="1" s="1"/>
  <c r="H236" i="1"/>
  <c r="I236" i="1" s="1"/>
  <c r="H230" i="1"/>
  <c r="I230" i="1" s="1"/>
  <c r="H226" i="1"/>
  <c r="I226" i="1" s="1"/>
  <c r="H220" i="1"/>
  <c r="I220" i="1" s="1"/>
  <c r="I281" i="1"/>
  <c r="I276" i="1"/>
  <c r="I272" i="1"/>
  <c r="H283" i="1"/>
  <c r="I283" i="1" s="1"/>
  <c r="H278" i="1"/>
  <c r="I278" i="1" s="1"/>
  <c r="H274" i="1"/>
  <c r="I274" i="1" s="1"/>
  <c r="H270" i="1"/>
  <c r="I270" i="1" s="1"/>
  <c r="H261" i="1"/>
  <c r="I261" i="1" s="1"/>
  <c r="H256" i="1"/>
  <c r="I256" i="1" s="1"/>
  <c r="H250" i="1"/>
  <c r="I250" i="1" s="1"/>
  <c r="H244" i="1"/>
  <c r="I244" i="1" s="1"/>
  <c r="H239" i="1"/>
  <c r="I239" i="1" s="1"/>
  <c r="H229" i="1"/>
  <c r="I229" i="1" s="1"/>
  <c r="H223" i="1"/>
  <c r="I223" i="1" s="1"/>
  <c r="H219" i="1"/>
  <c r="H319" i="1" l="1"/>
  <c r="I219" i="1"/>
  <c r="I319" i="1" s="1"/>
  <c r="F144" i="1" l="1"/>
  <c r="F145" i="1"/>
  <c r="H145" i="1" s="1"/>
  <c r="F146" i="1"/>
  <c r="F147" i="1"/>
  <c r="F204" i="1"/>
  <c r="F205" i="1"/>
  <c r="H205" i="1" s="1"/>
  <c r="F206" i="1"/>
  <c r="F149" i="1"/>
  <c r="H150" i="1"/>
  <c r="H155" i="1"/>
  <c r="F213" i="1" l="1"/>
  <c r="H157" i="1"/>
  <c r="I157" i="1" s="1"/>
  <c r="I155" i="1"/>
  <c r="I150" i="1"/>
  <c r="I205" i="1"/>
  <c r="I145" i="1"/>
  <c r="H153" i="1"/>
  <c r="I153" i="1" s="1"/>
  <c r="H147" i="1"/>
  <c r="I147" i="1" s="1"/>
  <c r="H160" i="1"/>
  <c r="I160" i="1" s="1"/>
  <c r="H154" i="1"/>
  <c r="I154" i="1" s="1"/>
  <c r="H149" i="1"/>
  <c r="I149" i="1" s="1"/>
  <c r="H204" i="1"/>
  <c r="I204" i="1" s="1"/>
  <c r="H144" i="1"/>
  <c r="H156" i="1"/>
  <c r="I156" i="1" s="1"/>
  <c r="H151" i="1"/>
  <c r="I151" i="1" s="1"/>
  <c r="H206" i="1"/>
  <c r="I206" i="1" s="1"/>
  <c r="H146" i="1"/>
  <c r="I146" i="1" s="1"/>
  <c r="F110" i="1"/>
  <c r="F111" i="1"/>
  <c r="F112" i="1"/>
  <c r="H112" i="1" s="1"/>
  <c r="I112" i="1" s="1"/>
  <c r="F113" i="1"/>
  <c r="H113" i="1" s="1"/>
  <c r="I113" i="1" s="1"/>
  <c r="F120" i="1"/>
  <c r="F121" i="1"/>
  <c r="F122" i="1"/>
  <c r="H122" i="1" s="1"/>
  <c r="I122" i="1" s="1"/>
  <c r="F138" i="1"/>
  <c r="H138" i="1" s="1"/>
  <c r="I138" i="1" s="1"/>
  <c r="I144" i="1" l="1"/>
  <c r="I213" i="1" s="1"/>
  <c r="H213" i="1"/>
  <c r="F139" i="1"/>
  <c r="F115" i="1"/>
  <c r="H121" i="1"/>
  <c r="I121" i="1" s="1"/>
  <c r="H111" i="1"/>
  <c r="I111" i="1" s="1"/>
  <c r="H120" i="1"/>
  <c r="H110" i="1"/>
  <c r="F104" i="1"/>
  <c r="F40" i="1"/>
  <c r="I120" i="1" l="1"/>
  <c r="I139" i="1" s="1"/>
  <c r="H139" i="1"/>
  <c r="I110" i="1"/>
  <c r="I115" i="1" s="1"/>
  <c r="H115" i="1"/>
  <c r="H40" i="1"/>
  <c r="H104" i="1"/>
  <c r="F98" i="1"/>
  <c r="F99" i="1"/>
  <c r="F101" i="1"/>
  <c r="H101" i="1" s="1"/>
  <c r="I101" i="1" s="1"/>
  <c r="I40" i="1" l="1"/>
  <c r="I104" i="1"/>
  <c r="H99" i="1"/>
  <c r="I99" i="1" s="1"/>
  <c r="H98" i="1"/>
  <c r="F47" i="1"/>
  <c r="F67" i="1"/>
  <c r="F68" i="1"/>
  <c r="H68" i="1" s="1"/>
  <c r="F69" i="1"/>
  <c r="H69" i="1" l="1"/>
  <c r="I69" i="1" s="1"/>
  <c r="I98" i="1"/>
  <c r="H47" i="1"/>
  <c r="I68" i="1"/>
  <c r="H67" i="1"/>
  <c r="I67" i="1" s="1"/>
  <c r="F38" i="1"/>
  <c r="F41" i="1" s="1"/>
  <c r="I47" i="1" l="1"/>
  <c r="H38" i="1"/>
  <c r="I38" i="1" l="1"/>
  <c r="I41" i="1" s="1"/>
  <c r="H41" i="1"/>
  <c r="F5" i="1"/>
  <c r="F6" i="1"/>
  <c r="F7" i="1"/>
  <c r="F8" i="1"/>
  <c r="H8" i="1" s="1"/>
  <c r="F9" i="1"/>
  <c r="H9" i="1" s="1"/>
  <c r="I9" i="1" s="1"/>
  <c r="F10" i="1"/>
  <c r="F11" i="1"/>
  <c r="F12" i="1"/>
  <c r="F13" i="1"/>
  <c r="F14" i="1"/>
  <c r="F15" i="1"/>
  <c r="H15" i="1" s="1"/>
  <c r="F32" i="1" l="1"/>
  <c r="I15" i="1"/>
  <c r="H14" i="1"/>
  <c r="I14" i="1" s="1"/>
  <c r="H13" i="1"/>
  <c r="I13" i="1" s="1"/>
  <c r="H12" i="1"/>
  <c r="I12" i="1" s="1"/>
  <c r="H11" i="1"/>
  <c r="I11" i="1" s="1"/>
  <c r="H10" i="1"/>
  <c r="I10" i="1" s="1"/>
  <c r="H7" i="1"/>
  <c r="I7" i="1" s="1"/>
  <c r="I8" i="1"/>
  <c r="H6" i="1"/>
  <c r="I6" i="1" s="1"/>
  <c r="H5" i="1"/>
  <c r="F70" i="1"/>
  <c r="F92" i="1" s="1"/>
  <c r="H32" i="1" l="1"/>
  <c r="I32" i="1" s="1"/>
  <c r="H70" i="1"/>
  <c r="H92" i="1" s="1"/>
  <c r="I5" i="1"/>
  <c r="F102" i="1"/>
  <c r="F105" i="1" l="1"/>
  <c r="I70" i="1"/>
  <c r="I92" i="1" s="1"/>
  <c r="H102" i="1"/>
  <c r="H105" i="1" l="1"/>
  <c r="I102" i="1"/>
  <c r="I105" i="1" l="1"/>
</calcChain>
</file>

<file path=xl/sharedStrings.xml><?xml version="1.0" encoding="utf-8"?>
<sst xmlns="http://schemas.openxmlformats.org/spreadsheetml/2006/main" count="1025" uniqueCount="317">
  <si>
    <t>lp</t>
  </si>
  <si>
    <t>opis pozycji</t>
  </si>
  <si>
    <t>j.m.</t>
  </si>
  <si>
    <t>ilość</t>
  </si>
  <si>
    <t>cena</t>
  </si>
  <si>
    <t>wartość netto</t>
  </si>
  <si>
    <t>stawka VAT</t>
  </si>
  <si>
    <t>wartość VAT</t>
  </si>
  <si>
    <t>wartość brutto</t>
  </si>
  <si>
    <t>producent</t>
  </si>
  <si>
    <t>numer katalogowy</t>
  </si>
  <si>
    <t>depozyt</t>
  </si>
  <si>
    <t>szt.</t>
  </si>
  <si>
    <t>Łączna wartość pakietu 1</t>
  </si>
  <si>
    <t>szt</t>
  </si>
  <si>
    <t>Łączna wartość pakietu 2</t>
  </si>
  <si>
    <t>*</t>
  </si>
  <si>
    <t>100</t>
  </si>
  <si>
    <t>Łączna wartość pakietu 3</t>
  </si>
  <si>
    <t>Łączna wartość pakietu 4</t>
  </si>
  <si>
    <t xml:space="preserve">pakiet nr 4 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</si>
  <si>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</si>
  <si>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</si>
  <si>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</si>
  <si>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</si>
  <si>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</si>
  <si>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</si>
  <si>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</si>
  <si>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</si>
  <si>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</si>
  <si>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</si>
  <si>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40</t>
  </si>
  <si>
    <t>1</t>
  </si>
  <si>
    <t>2</t>
  </si>
  <si>
    <t>60</t>
  </si>
  <si>
    <t>15</t>
  </si>
  <si>
    <t>20</t>
  </si>
  <si>
    <t>Łączna wartość pakietu 6</t>
  </si>
  <si>
    <t>Łączna wartość pakietu 7</t>
  </si>
  <si>
    <t>Łączna wartość pakietu 8</t>
  </si>
  <si>
    <t>opk.</t>
  </si>
  <si>
    <t>Trzpieńbezcementowy,przynasadowy,szyjkowy,oprzekrojuowalnym,zczteremabocznymiwypustkamiderotacyjnymi,regulującykoślawość/szpotawośćustawieniawysokościąprzycięciaszyjki.Wszczególnościumożliwiającywysokie,podgłowowecięcieszyjkiizachowaniejejfragmentu.Trzpieńwminimum9rozmiarach.Pokryciezewnętrznewformienapylonej,porowatejwarstwytytanowejpokrytejcienką,bioaktywną,warstwąhydroksyapatytu.Częścidystalnaiproksymalnatrzpieniapolerowane.Szyjkaprzewężonaredukującamożliwośćkonfliktuszyjkowo-panewkowego.Stożektrzpienia12/14,wymienniedostępny:Trzpieńbezcementowy,prosty,przynasadowy,bezkołnierzowy,pokrytywczęścibliższejporowatąokładzinątytanowąidodatkowocienką(maxbioaktywną(osteoindukcyjną),szybko-resorbującą(do6ciumiesięcy)warstwąfosforanowo-wapniową(tzw.BONIT).Kształttrzpieniastożkowywdwóchpłaszczyznach.Kątszyjkowo-trzonowyzredukowanydo127°ułatwiającyodtworzenienaturalnejanatomiipacjenta.Trzpieńdostępnywminimum10rozmiarachstandardowychi10rozmiarachlateralizowanych.Częśćdystalnaiproksymalnatrzpienia polerowane. Stożek Eurokonus.</t>
  </si>
  <si>
    <t>120</t>
  </si>
  <si>
    <t>Trzpieńwminimum10rozmiarachi3wersjach:standardowej,lateralizowanejiCoxaVara.Trzpieńprosty,stożkowywjednejpłaszczyźnie,zrowkamipodłuznymiipoprzecznyminapowierzchniachbocznych,pokrytywarstwąHAnacałejdługości.Częśćproksymalna polerowana. Szyjka przewężona redukująca możliwość konfliktu szyjkowo-panewkowego. Stożek trzpienia 12/14</t>
  </si>
  <si>
    <t>Panewka bezcementowa sferyczna, press-fit w minimum 13 rozmiarach zewnętrznych. Czasza z otworami na śruby zaślepionymi fabrycznie. Rant czaszy obły, polerowany, redukujący możliwość konfliktu szyjkowo-panewkowego. Pokrycie zewnętrzne w formie napylonej, porowatej warstwy tytanowej pokrytej cienką (max 20mm), bioaktywną (osteoindukcyjną), warstwą fosforanowo-wapniową (CaP) szybko-resorbującą (do 6ciu miesięcy). Implant przystosowany do zastosowania w jednej czaszy trzech typów wkładek wkładek ceramicznej lub PE.</t>
  </si>
  <si>
    <t>Panewka bezcementowa sferyczna, press-fit w minimum 13 rozmiarach zewnętrznych. Czasza z otworami na śruby. Rant czaszy obły, polerowany, redukujący możliwość konfliktu szyjkowo-panewkowego. Pokrycie zewnętrzne w formie napylonej, porowatej warstwy tytanowej. Implant przystosowany do zastosowania w jednej czaszy wkładek ceramicznej lub PE.</t>
  </si>
  <si>
    <t>80</t>
  </si>
  <si>
    <t>Zaśłepka apikalna do panewki</t>
  </si>
  <si>
    <t>Wkładki panewkowe wykonane z silnie usieciowanego (cross-link) polietylenu HXLPE, dostosowane do rosnących głów 28mm, 32mm, 36mm, i 40mm,</t>
  </si>
  <si>
    <t>Wkładki panewkowe wykonane z silnie usieciowanego (cross-link) polietylenu HXLPE stabilizowanego witaminą E, dostosowane do rosnących głów 28mm, 32mm, 36mm, i 40mm.</t>
  </si>
  <si>
    <t>Wkładki panewkowe wykonane z ceramiki Biolox DELTA, dostosowane do rosnących głów 28mm, 32mm, 36mm, i 40mm.</t>
  </si>
  <si>
    <t>Głowy CoCr o podwyższonej gładkości, stożku 12/14 i średnicach zewnętrznych 28mm, 32mm, 36mm, i 40mm, opcjonalnie dostępne: Głowy metalowe o stożku Euroconus w średnicach zewnętrznych 22.2mm, 28mm i 32mm</t>
  </si>
  <si>
    <t>Głowy wykonane z ceramiki Biolox DELTA o stożku 12/14 i średnicach zewnętrznych 28mm, 32mm, 36mm, i 40mm</t>
  </si>
  <si>
    <t>śruby panewkowe śr. 5.0mm i 6.5mm</t>
  </si>
  <si>
    <t>pakiet nr 1</t>
  </si>
  <si>
    <t xml:space="preserve"> Endoprotezy bezcementowe stawu biodrowego szyjkowo-przynasadowe, przynasadowe</t>
  </si>
  <si>
    <t>Endoprotezy stawu biodrowego BiPolarne/podwójnie mobilne</t>
  </si>
  <si>
    <t>Trzpień cementowany typu Muller, stożkowy w dwóch płaszczyznach, samocentrujący w kanale szpikowym, wykonany ze stopu CoCr w 10 rozmiarach. Pionowe żebrowanie zwiąkszające powierzchnię kontaktu z cementem. Stożek trzpienia w standardzie Eurokous (12/14).</t>
  </si>
  <si>
    <t>Polietylenowy, uniwersalny korek kanałowy w jednym rozmiarze pasujący do wszystkich średnic kanału.</t>
  </si>
  <si>
    <t>Czasza bipolarna wykonana ze stopu CoCr z wewnętrznym wkładem polietylenowym dostosowanym do głów 28mm. Średnica zewnętrzna czaszy od 38mm do 62mm ze skokiem co 1mm. Podwójny mechanizm mocowania głowy metalowej w czaszy: zatrzaskowy we wkładce PE i polietylenowy pierścień mocujący.</t>
  </si>
  <si>
    <t>Głowy metalowe CoCr o średnicy 28mm</t>
  </si>
  <si>
    <t>Panewka cementowana, sferyczna ,podwójnie mobilna (wkładka ruchoma wewnątrz metalowej czaszy, głowa metalowa zatrzaśnięta i ruchoma we wkładce). Wnętrze czaszy polerowane. Średnica zewnętrzna w min 12 rozmiarach.</t>
  </si>
  <si>
    <t>Panewka bezcementowa, sferyczna Press-fit, podwójnie mobilna (wkładka ruchoma wewnątrz metalowej czaszy, głowa zatrzaśnięta i ruchoma we wkładce), dostępna w minimum 12 średnicach zewnętrznych. Czasza polerowana wewnątrz. Zewnętrzna powierzchnia pokryta napyloną próżniowo warstwą porowatego tytanu i zewnętrznie cienką warstwą hydroksyapatytu.</t>
  </si>
  <si>
    <t>Wkładki panewkowe wykonane z polietylenu XPE przystosowane do zatrzaśnięcia głów 28mm i 32mm</t>
  </si>
  <si>
    <t>System kabli i płyt do zespoleń złamań kości okołoprotezowych</t>
  </si>
  <si>
    <t>Kable o średnicy 2mm. i długości 750mm. wykonane z plecionki 7 drutów stalowych</t>
  </si>
  <si>
    <t>Zacisk stalowy pozwalający na umocowanie naprężonego kabla</t>
  </si>
  <si>
    <t>Płyty stalowe z otworami do przeprowadzaniu śrub korowych i z zaciskami do przeprowadzania kabli o długości od 110-310mm., 3, 5, otworowa stopniowane co 50 mm.</t>
  </si>
  <si>
    <t>Płyty stalowe z otworami do przeprowadzaniu śrub korowych i z zaciskami do przeprowadzania kabli o długości od 110-310mm., 7, 9, 11 otworowa stopniowane co 50 mm.</t>
  </si>
  <si>
    <t>Płyta stalowa, kętarzowa z 3, 5 zaciskami</t>
  </si>
  <si>
    <t>Płyta stalowa, kętarzowa z 7, 9 zaciskami</t>
  </si>
  <si>
    <t>Instrumentarium wraz z kostką kalibracyjną pozwalającą kontrolować siłę zacisku</t>
  </si>
  <si>
    <t>I.</t>
  </si>
  <si>
    <t>II.</t>
  </si>
  <si>
    <t>III.</t>
  </si>
  <si>
    <t xml:space="preserve">pakiet nr 2 </t>
  </si>
  <si>
    <t xml:space="preserve">pakiet nr 3 </t>
  </si>
  <si>
    <t>część udowa</t>
  </si>
  <si>
    <t>część piszczelowa</t>
  </si>
  <si>
    <t>wkładka polietylenowa</t>
  </si>
  <si>
    <t>przedłużka piszczeli</t>
  </si>
  <si>
    <t>ostrze oscylacyjne</t>
  </si>
  <si>
    <t>cement 1 x 40 g</t>
  </si>
  <si>
    <t>mieszalnik pojedyńczy</t>
  </si>
  <si>
    <t>część udowa antyalergiczna</t>
  </si>
  <si>
    <t>13</t>
  </si>
  <si>
    <t>14</t>
  </si>
  <si>
    <t>Komponent udowy</t>
  </si>
  <si>
    <t>Komponent piszczelowy</t>
  </si>
  <si>
    <t>Przedłużka udowa</t>
  </si>
  <si>
    <t>Przedłużka piszczelowa</t>
  </si>
  <si>
    <t>augument udowy</t>
  </si>
  <si>
    <t>augument piszczelowy</t>
  </si>
  <si>
    <t>Wkładka polietylenowa</t>
  </si>
  <si>
    <t>Stożek TM rewizyjny udowy</t>
  </si>
  <si>
    <t>Stożek TM rewizyjny piszczelowy</t>
  </si>
  <si>
    <t>Komponent udowy z mechanizmem zawiasowym</t>
  </si>
  <si>
    <t>Komponent piszczelowy dla mechanizmu zawiasowego</t>
  </si>
  <si>
    <t>wkładka polietylenowa dla mechanizmu zawiasowego</t>
  </si>
  <si>
    <t>Substytut kości</t>
  </si>
  <si>
    <t>Klin HTO - w postaci klinów  6 - 15 mm</t>
  </si>
  <si>
    <t>Prostopadłościan  min 10 mm i większe</t>
  </si>
  <si>
    <t>Proteza śródstopno-paliczkowa:</t>
  </si>
  <si>
    <t xml:space="preserve">Silikonowa, jednoczęściowa proteza stawu śródstopno-paliczkowego. Dostępne  protezy do pierwszego stawu śródstopno-paliczkowego w minimum  4 rozmiarach, zabezpieczone pierścieniami tytanowymi. Protezy mniejszych stawów śródstopno-paliczkowych w min. 3 rozmiarach. Protezy posiadają wcięcia w miejscu zgięcia w części grzbietowej i podeszwowej. </t>
  </si>
  <si>
    <t>Jednorazowe sterylne instrumentarium dedykowane do implantacji protezy pierwszego stawu śródstopnoo-paliczkowego, składające się z: wiertła, przymiarów, dobijaka oraz celowników</t>
  </si>
  <si>
    <t>Jednorazowe sterylne  instrumentarium dedykowane do implantacji protezy mniejszych stawów śródstopno-paliczkowych,  składające się z: wiertła oraz przymiarów.</t>
  </si>
  <si>
    <t xml:space="preserve">Jednorazowy sterylny przymiar,  do oceny wielkości implantu. </t>
  </si>
  <si>
    <t>pakiet nr 5</t>
  </si>
  <si>
    <t>Zatoka stepu</t>
  </si>
  <si>
    <t>implant do blokady zatoki stepu w 6 rozmiarach</t>
  </si>
  <si>
    <t>pakiet nr 6</t>
  </si>
  <si>
    <t>Augmentowana podstawa glenosfery do endoprotezy odwróconej z łącznikiem mini
- wykonana ze stopu tytanu, z napyleniem PPS HA
- średnica 25mm
- trzy wysokości augmentu 3, 5 i 7mm
- trzy kąty augmentu 10, 20 i 30 stopni
- otwór dla śruby centralnej kompresyjnej 6,5mm
- 4 otwory dla śrub blokowanych obwodowych 4,75mm</t>
  </si>
  <si>
    <t>Wiertło do augmentowanej podstawy glenosfery 2,7mm z ogranicznikiem</t>
  </si>
  <si>
    <t>Śruba reamera do augmentowanej podstawy glenosfery</t>
  </si>
  <si>
    <t>Prowadnica reamera do augmentowanej podstawy glenosfery</t>
  </si>
  <si>
    <t>Tytanowe głowy anatomiczne i odwrócone do systemu endoprotez barku użytkowanym przez SCM jako uzupełnienie systemu.</t>
  </si>
  <si>
    <t>pakiet nr 7</t>
  </si>
  <si>
    <t xml:space="preserve">Rama na przedramię bezpieczna w rezonansie magnetycznym do 3T </t>
  </si>
  <si>
    <t>Klamra multifunkcyjna na 4 groty (ø3 mm lub ø4 mm),stal anodyzowana , kodyfikacja kolorystyczna umozliwiajaca identyfikację elementów,mechanizm spręzynowy z tytanu</t>
  </si>
  <si>
    <t>Klamra pręt-pręt (ø5 mm/ø5 mm)stal anodyzowana , kodyfikacja kolorystyczna umozliwiajaca identyfikację elementów,mechanizm spręzynowy z tytanu</t>
  </si>
  <si>
    <t>Klamra przystawowa na 4 groty (ø3)</t>
  </si>
  <si>
    <t>Łącznik odgięty 30° (ø5 mm)</t>
  </si>
  <si>
    <t>Pręt węglowy prosty pokryty tworzywem nieferromagnetycznym w kolorze żółtym (ø5 mm, dł.  65, 100, 150, 200, 250, 300mm)</t>
  </si>
  <si>
    <t>Wkrętak umozliwiający osadzenie grotowkrętów oraz umocowanie klamer</t>
  </si>
  <si>
    <t>Pokrętło umozliwiajace umocowanie klamer dwustronne dla średnicy 5 i  8 mm</t>
  </si>
  <si>
    <t xml:space="preserve">Grotowkręty kostne samogwintujące , samowiercące , stal chirurgiczna Grotowkręty kostne (ø3 mm  dł. 60-110 mm) (ø4 mm  dł. 90-180 mm) </t>
  </si>
  <si>
    <t>16</t>
  </si>
  <si>
    <t xml:space="preserve">Stabilizator zewnętrzny bezpieczny  w rezonansie  magnetycznym do 3 T, do zaBiegów na miednicy , udzie i podudziu </t>
  </si>
  <si>
    <t>Zintegrowana, multikierunkowa  klamra pręt-pręt (ø8 mm/ø8 mm) stal anodyzowana ,mechanizm spręzynowy z tytanu</t>
  </si>
  <si>
    <t>Zintegrowana ,multikierunkowa klamra pręt-grot (ø8 mm/ø4-5 mm) stal anodyzowana ,mechanizm spręzynowy z tytanu</t>
  </si>
  <si>
    <t xml:space="preserve">Zintegrowana ,multikierunkowa klamra pręt-grot (ø8 mm/ø4-5 mm) stal anodyzowana ,mechanizm spręzynowy z tytanu , odwrócona </t>
  </si>
  <si>
    <t>Klamra multifunkcyjna na 5 grotów (ø4 mm, ø5 mm lub ø6 mm) stal anodyzowana , kodyfikacja kolorystyczna umozliwiajaca identyfikację elementów,mechanizm spręzynowy z tytanu</t>
  </si>
  <si>
    <t>Łacznik odgiety 30 st (pręt 8mm, 11mm)</t>
  </si>
  <si>
    <t>Łacznik prosty (pręt 8mm, 11mm)</t>
  </si>
  <si>
    <t>Pręt węglowy prosty pokryty tworzywem nieferromagnetycznym  (ø8 I 11mm, dł. 100-650 mm)</t>
  </si>
  <si>
    <t xml:space="preserve">Grotowkręty kostne stalowe,ze stali austenitycznej ,  samowiercące i samogwintujące( ø5 mm, 6 mm, dł. 120-250 mm)srednice gwintu 30-80mm </t>
  </si>
  <si>
    <t>Trzpień rewizyjny modularny - o długościach od 240 mm do 400 mm włącznie i promieniu wygięcia 1200 mm; osadzany na press-fit z możliwością podwójnego ryglowania w części dalszej (jeden otwór statyczny, drugi dynamiczny) - pokryty celownikiem. Część proksymalna w trzech rozmiarach i trzech długościach dla każdego rozmiaru pokryta w części międzykrętarzowej napyleniem tytanowym, o zmiennym offsecie uzależnionym od stosowanego rozmiaru. W części bliższej grzebień poprawiający stabilność rotacyjną z otworami umożliwiającymi mocowanie krętarza wielkiego. System musi umożliwiać pełen zakres kombinacji zestawienia części bliższej i dalszej endoprotezy . Mocowanie obu części musi umożliwiać płynny wybór żądanego kąta ante lub retrotorsji. System musi umożliwiać procedurę operacyjną opartą na zestawianiu implantu in situ a także na jego implantację w całości  (w zależności od potrzeb śródoperacyjnych).</t>
  </si>
  <si>
    <t>Trzpień rewizyjny monoblok  -  bezcementowy, ze stopu tytanu, w 1/3 bliższej pokryty napyleniem porowatym z czystego tytanu, trzpień prosty, w części bliższej zaopatrzony w dwa łukowato wygięte „skrzydła” gwarantujące stabilność rotacyjną i otwór umożliwiający zamocowanie specjalnego narzędzia do ekstrakcji trzpienia. Część krętarzowa trzpienia wyposażona w dwa otwory do mocowania masywu krętarza. Stożek konusa 12/14. W części dalszej dwa otwory ryglujące (jeden statyczny, drugi dynamiczny). System musi zawierać zewnętrzne ramię celownika umożliwiające ryglowanie dystalne bez pomocy RTG. Trzpienie min w 7-u rozmiarach i zakresie długości:
-  od 220 do 300 mm (włącznie), trzpienie proste- uniwersalne.
- od 290 do 380 mm  (włącznie), trzpienie anatomicznie wygięte (prawe i lewe), śruby ryglujące (ze stopu tytanu) o zakresie długości od 24 mm do 60 mm (włącznie).</t>
  </si>
  <si>
    <t>Głowa metalowa, konus 12 /14 mm śr 28 do 40 mm dł  S, M, L, XL, XXL</t>
  </si>
  <si>
    <t>Kosz rewizyjny. Pierścienie antyprotruzyjne anatomiczne (prawe i lewe ) w trzech rozmiarach dla każdej strony, do operacji rewizyjnych części panewkowej stawu biodrowego, wykonane z tytanu, do osadzania panewek z użyciem cementu chirurgicznego. W komplecie 5 śrub tytanowych gąbczastych o długości od 20 mm do 50 mm.</t>
  </si>
  <si>
    <t>Spacer biodrowy fabrycznie sterylny , zawierający dwa antybiotyki: gentamycynę i wankomycynę. Dostepny przynajmniej w 6 rozmiarach (3 z krótkim trzpieniem i 3 z długim trzpieniem). Wewnątrz spacera znajduje się trzpień ze stali szlachetnej pozwalający na częściowe obciążanie.</t>
  </si>
  <si>
    <t>Spacery biodrowe z gentamycyną – fabrycznie sterylne i gotowe do użycia- 12 rozmiarów. Każdy z metalowym trzpieniem wewnątrz, umożliwiającym częściowe obciążanie kończyny. Dostępne  3 rozmiary z krótkim trzpieniem ( do 98 mm włącznie) oraz 3 z długim trzpieniem ( do 211 mm włącznie). Niezależnie każdy spacer ( z długim  i krótkim trzpieniem) dostępny w wersji o przekroju prostokątnym ( spłaszczony w projekcji A-P). Dawka gentamycyny zwiększająca się wraz z rozmiarem- od 1,1g do 3,2g.</t>
  </si>
  <si>
    <t>Spacer stawu barkowego fabrycznie sterylny , zawierający  gentamycynę . Dostepny przynajmniej w 2 rozmiarach głowy  w zakresie od 40mm do  46 m. Wewnątrz spacera znajduje się trzpień ze stali szlachetnej pozwalający na częściowe obciążanie.</t>
  </si>
  <si>
    <t>Pierwotna i rewizyjna nawigowalna proteza stawu kolanowego</t>
  </si>
  <si>
    <t>Element piszczelowy cementowany dla wersji 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</si>
  <si>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cementowany - część udowa anatomiczna (lewa i prawa) w wersji PS, wykonana z chromokobaltu przynajmniej w 12 rozmiarach dla każdej ze stron.</t>
  </si>
  <si>
    <t>Element piszczelowy antyalergiczny cementowany dla wersji CR/PS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</si>
  <si>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antyalergiczny cementowany - część udowa anatomiczna (lewa i prawa) w wersji CR/PS, wykonana z chromokobaltu przynajmniej w 12 rozmiarach dla każdej ze stron.</t>
  </si>
  <si>
    <t>Wkład polietylenowy realizujący 3 stopniowe tyłopochylenie dla wersji CR - standard , PS - tylnostabilizowanej oraz typ UC ( duża zborność po usunięciu więzadła krzyżowego). Wysokość wkładów w rozmiarze od 10 do 20 mm ze skokiem co 2 mm.</t>
  </si>
  <si>
    <t>Podkładka augumentacyjna ubytków kości piszczelowej o grubościach 4mm i 8mm w 5 rozmiarach.</t>
  </si>
  <si>
    <t>Podkładka augumentacyjna antyalergiczna ubytków kości piszczelowej o grubościach 4mm i 8mm w 5 rozmiarach.</t>
  </si>
  <si>
    <t>Przedłużka cementowa komponentów piszczelowych o średnicy 10,12,14 mm oraz długości 52 mm i 92 mm.</t>
  </si>
  <si>
    <t>Przedłużka cementowa antyalergiczna komponentów piszczelowych o średnicy 10,12,14 mm oraz długości 52 mm i 92 mm.</t>
  </si>
  <si>
    <t>Przedłużka bezcementowa komponentów piszczelowych o średnicy 10,12,14 mm oraz długości 92 mm i 132 mm.</t>
  </si>
  <si>
    <t>Przedłużka bezcecementowa antyalergiczna komponentów piszczelowych o średnicy 10,12,14 mm oraz długości 92 mm i 132 mm.</t>
  </si>
  <si>
    <t>Implant rzepki.</t>
  </si>
  <si>
    <t>Rewizyjna nawigowalna proteza stawu kolanowego - pół związana.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</t>
  </si>
  <si>
    <t>Komponent udowy CR/PS</t>
  </si>
  <si>
    <t>Komponent piszczelowy CR/PS*</t>
  </si>
  <si>
    <t>Wkład polietylenowy od 10 do 30 mm</t>
  </si>
  <si>
    <t xml:space="preserve">Przedłużki udowe cementowane  </t>
  </si>
  <si>
    <t>Przedłużki udowe bezcementowe</t>
  </si>
  <si>
    <t xml:space="preserve">Przedłużki piszczelowe cementowane  </t>
  </si>
  <si>
    <t>Przedłużki piszczelowe bezcementowe</t>
  </si>
  <si>
    <t>Augument ubytków kostnych dla komponentu udowego</t>
  </si>
  <si>
    <t>Augument ubytków kostnych dla komponentu piszczelowego</t>
  </si>
  <si>
    <t>Rewizyjna nawigowalna proteza stawu kolanowego antyalergiczna  - pół związana.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</t>
  </si>
  <si>
    <t>Rewizyjna nawigowalna proteza stawu kolanowego - związana  oparta o machizm zawiasowy.Komponent udowy przynajmniej w trzech rozmiarach dla każdej ze stron z możliwością dokręcenia przedłużek offsetowych zarówno w wersji cementowanej (przynajmniej w dwóch długościach i trzech średnicach) jak i bezcementowej ( przynajmniej w dwóch długościach i dziewięciu średnicach ). Bloczki dystalne jak i tylno-dystalne o grubościach 4mm,8mm,12mm zapewniające uzupełnienie ubytków kostnych po stronie udowej
Komponent piszczelowy uniwersalny przynajmniej w trzech rozmiarach z możliwością dokręcenia przedłużek offsetowych zarówno w wersji cementowanej(przynajmniej w dwóch długościach i trzech średnicach) jak i bezcementowej ( przynajmniej w dwóch długościach i dziesięciu średnicach). Podkładki augmentacyjne pod komponent piszczelowy  o grubościach 4mm,8mm,12mm,16mm.
Wkładka polietylenowa wykonana z polietylenu o podwyższonej odporności na ścieranie o grubościach od 10mm do 24mm włącznie ze skokiem co 2mm.Rzepka dostępna w sześciu rozmiarach. Endoproteza musi  zapewniać możliwość wykonywania wahań rotacyjnych +/- 12 stopni .</t>
  </si>
  <si>
    <t>Wkład polietylenowy z systemem zawiasowym</t>
  </si>
  <si>
    <t>Rewizyjna nawigowalna proteza stawu kolanowego antyalergiczna - związana  oparta o machizm zawiasowy.Komponent udowy przynajmniej w trzech rozmiarach dla każdej ze stron z możliwością dokręcenia przedłużek offsetowych zarówno w wersji cementowanej (przynajmniej w dwóch długościach i trzech średnicach) jak i bezcementowej ( przynajmniej w dwóch długościach i dziewięciu średnicach ). Bloczki dystalne jak i tylno-dystalne o grubościach 4mm,8mm,12mm zapewniające uzupełnienie ubytków kostnych po stronie udowej
Komponent piszczelowy uniwersalny przynajmniej w trzech rozmiarach z możliwością dokręcenia przedłużek offsetowych zarówno w wersji cementowanej(przynajmniej w dwóch długościach i trzech średnicach) jak i bezcementowej ( przynajmniej w dwóch długościach i dziesięciu średnicach). Podkładki augmentacyjne pod komponent piszczelowy  o grubościach 4mm,8mm,12mm,16mm.
Wkładka polietylenowa wykonana z polietylenu o podwyższonej odporności na ścieranie o grubościach od 10mm do 24mm włącznie ze skokiem co 2mm.Rzepka dostępna w sześciu rozmiarach. Endoproteza musi  zapewniać możliwość wykonywania wahań rotacyjnych +/- 12 stopni .Rewizyjna nawigowalna proteza stawu kolanowego antyalergiczna - związana  oparta o machizm zawiasowy.Komponent udowy przynajmniej w trzech rozmiarach dla każdej ze stron z możliwością dokręcenia przedłużek offsetowych zarówno w wersji cementowanej (przynajmniej w dwóch długościach i trzech średnicach) jak i bezcementowej ( przynajmniej w dwóch długościach i dziewięciu średnicach ). Bloczki dystalne jak i tylno-dystalne o grubościach 4mm,8mm,12mm zapewniające uzupełnienie ubytków kostnych po stronie udowej
Komponent piszczelowy uniwersalny przynajmniej w trzech rozmiarach z możliwością dokręcenia przedłużek offsetowych zarówno w wersji cementowanej(przynajmniej w dwóch długościach i trzech średnicach) jak i bezcementowej ( przynajmniej w dwóch długościach i dziesięciu średnicach). Podkładki augmentacyjne pod komponent piszczelowy  o grubościach 4mm,8mm,12mm,16mm.
Wkładka polietylenowa wykonana z polietylenu o podwyższonej odporności na ścieranie o grubościach od 10mm do 24mm włącznie ze skokiem co 2mm.Rzepka dostępna w sześciu rozmiarach. Endoproteza musi  zapewniać możliwość wykonywania wahań rotacyjnych +/- 12 stopni .</t>
  </si>
  <si>
    <t>Spacery kolanowe  z gentamycyną– fabrycznie sterylne i gotowe do użycia- 3 rozmiary. Szerokość tacy piszczelowej od 60mm do 80mm włącznie. Dawka gentamycyny zwiększająca się wraz z rozmiarem ( od 0,9g do 1,8g)</t>
  </si>
  <si>
    <t>Spacer kolanowy fabrycznie sterylny, posiadający część udową i piszczelową, zawierający dwa antybiotyki: gentamycynę i wankomycynę.  Szerokość tacy piszczelowej od 60mm do 90mm włącznie. Dawka gentamycyny zwiększająca się wraz z rozmiarem (od 0,9g do 2,7 g).</t>
  </si>
  <si>
    <t>Akcesoria zużywalne</t>
  </si>
  <si>
    <t>Jałowy, gotowy do użycia roztwór do płukania  śródoperacyjnego w pierwotnej i  rewizyjnej artroplastyce biodra i kolana,baru i rekonstrukcji piersi zapobigający zakażeniom. W składzie zawierający roztwór Ringera i PHMB 0,04% (polihaeksanidynę), możliwość płukania ręcznego lub pulsacyjnego przez jednorazowy system do płukania ran</t>
  </si>
  <si>
    <t>Automat bateryjny do płukania ran.</t>
  </si>
  <si>
    <t>Cement kostny z gentamycyną mieszany próżniowo 60g - Całkowicie hermetyczny system do próżniowego mieszania i podawania cementu, zawierający fabrycznie umieszczony wewnątrz cement z gentamycyną o wadze 60g. System nie wymagający stosowania pompy próżniowej. Stosunek proszku do płynu 3:1.</t>
  </si>
  <si>
    <t>Jednorazowe ostrze piły oscylacyjnej dedykowane do istrumentarium.</t>
  </si>
  <si>
    <t>płyn 250 ml</t>
  </si>
  <si>
    <t>płyn 1000 ml</t>
  </si>
  <si>
    <t xml:space="preserve">Implanty stosowane w chirurgii krętarza </t>
  </si>
  <si>
    <t xml:space="preserve">Gwóźdź typu gamma rekonstrukcyjny śródszpikowy, kaniulowany, blokowany, krótki o długości 180 mm, o kątach 120, 125, 130st. Gwóźdź o grubości 15,5 - 17mm,  w części dalszej grubość: 11mm. Śruba doszyjkowa o długości 70 -120 mm i średnicy 10,5mm. Jedna śruba blokująca do części dystalnej o średnicy 5mm i 6.28 mm, o długościach 25-45mm z przeskokiem co 2,5 mm, od 45 do 90mm przeskok co 5mm. Śruba kompresyjna o średnicy 8 mm, długości 17,5mm. Zaślepki o średnicach 11mm oraz 15,5. Celownik węglowy do określenia pozycji śruby głównej w szyjce od strony A/P i bocznej. Opcjonalnie do wyboru system wykonany ze stali nierdzewnej oraz tytanu. Komplet (gwóźdź, śruba główna, śruba dystalna, zaślepka, śruba kompresyjna). </t>
  </si>
  <si>
    <t xml:space="preserve">Gwóźdź typu  gamma rekonstrukcyjny śródszpikowy, kaniulowany, blokowany, długi o długościach 240-480mm, o kątach 120, 125, 130st. Gwóźdź o grubości 15,5 - 17mm,  w części dalszej grubość: 10,11, 13,15, mm. Śruba doszyjkowa o długości 70 -120 mm i średnicy 10,5mm. Jedna śruba blokująca do części dystalnej o średnicy 5mm i 6.28 mm, o długościach 25-45mm z przeskokiem co 2,5 mm, od 45 do 90mm przeskok co 5mm. Śruba kompresyjna o średnicy 8 mm, długości 17,5mm. Zaślepki o średnicach 11mm oraz 15,5. Celownik węglowy do określenia pozycji śruby głównej w szyjce od strony A/P i bocznej.Opcjonalnie do wyboru system wykonany ze stali nierdzewnej oraz tytanu. Komplet (gwóźdź, śruba główna, śruba dystalna, zaślepka, śruba kompresyjna). </t>
  </si>
  <si>
    <t>Śruba główna (ciągnąca)</t>
  </si>
  <si>
    <t>Śruba blokująca</t>
  </si>
  <si>
    <t>Zaślepka</t>
  </si>
  <si>
    <t xml:space="preserve"> Gwózdz udowy </t>
  </si>
  <si>
    <t xml:space="preserve">Tytanowy gwóźdź śródszpikowy udowy, kaniulowany, sterylny. Długość gwoździa od 140-480 mm ze skokiem co 20 mm, średnica gwoździa 9-15 mm. Gwóźdź antegrade/retrograde. Możliwość zastosowania kompresji w zakresie do 10 mm. Otwór w cześci dalszej 15 mm od końca gwoździa. Możliwość użycia śrub kondylarnych o średnicy 5 mm. Śruba blokująca tytanowa, sterylna, ø5 mm, dł. 25-60 mm ze skokiem co 2.5 mm i 60-120 mm ze skokiem co 5 mm, Śruba kondylarna tytanowa z nakładką, sterylna, ø 5 mm i dł. 40-120 mm, Śruba kompresyjna tytanowa, sterylna, ø 8 mm i dł. 0-15 mm, Zaślepka tytanowa sterylna, ø8 mm standardowa oraz ø11.5 mm i dł. 5-35 mm .Wszystkie elementy systemu sterylne. </t>
  </si>
  <si>
    <t xml:space="preserve">Tytanowy gwóźdź śródszpikowy udowy, kaniulowany, sterylny. Długość gwoździa: Krótki :170 mm i 200mm . Długi : od 240-440 mm ze skokiem co 20 mm, średnica gwoździa 9-14 mm. Gwóźdź odkolanowy , do leczenia złamań w obrębie nasady dalszej kości udowej .W części dystalnej możliwość zastosowania dwóch śrub kondylarnych na wysokości 6 mm i 32mm od początku gwożdzia i dwóch blokowanych  , na wysokości 14mm, 21mm od początku gwożdzia.  W cześci proksymalnej możliwość zastosowania dwóch śrub blokowanych : 40 mm od końca gwozdzia oraz otwór owalny na wysokości 20-15mm od końca gwozdzia .  Wszystkie elementy systemu sterylne. Wymagana sterylność podwójna:
Opakowanie zewnętrzne ofoliowane z widocznym oznakowaniem. 
Opakowanie wewnętrzne wzmocnione ,zapobiegające przypadkowemu otwarciu ,oznakowane.   Termin ważności sterylności minimum 1 rok.      </t>
  </si>
  <si>
    <t>Śruba blokująca tytanowa, sterylna, ø5 mm o długości 25-60 mm ze skokiem co 2.5 mm i 60-120 mm ze skokiem co 5 mm</t>
  </si>
  <si>
    <t xml:space="preserve">sruba kompresyjna </t>
  </si>
  <si>
    <t>śruba kondylarna, tytanowa, sterylna, ø5 mm o długości 40-120mm ze skokiem co 5mm</t>
  </si>
  <si>
    <t>nakrętka do śruby kondylarnej, tytanowa sterylna, ø5 mm</t>
  </si>
  <si>
    <t>Zaślepka tytanowa, sterylna, ø8 mm standardowa oraz ø11.5 mm o długości 5-35 mm</t>
  </si>
  <si>
    <t>Zaślepka tytanowa, sterylna, standardowa</t>
  </si>
  <si>
    <t xml:space="preserve">gwozdz piszczelowy </t>
  </si>
  <si>
    <t xml:space="preserve">Tytanowy gwóźdź śródszpikowy piszczelowy, kaniulowany, sterylny. Długość gwoździa od 240-420 mm ze skokiem co 15 mm, średnica gwoździa 8-15 mm. Możliwość zastosowania kompresji w zakresie do 7 mm. Wygięcie gwoździa w części bliższej o wartości 10° a w części dalszej o wartości 4°. Otwory w cześci dalszej w odległości 5,15 i 25 mm od końca gwoździa.Śruba blokująca tytanowa, sterylna, pełny gwint, ø 4 mm o długości 20-60 mm ze skokiem co 5mm i ø 5 mm o długości 25-60 mm ze skokiem co 2.5 mm i 60-120 mm ze skokiem co 5 mm,Śruba kompresyjna tytanowa, sterylna, ø 8 mm, Zaślepka tytanowa, sterylna, ø7 mm gwintowana na całej długości,  ø8mm standardowa oraz ø11.5 mm o długości 5-35 mm. Wszystkie elementy systemu sterylne. </t>
  </si>
  <si>
    <t>Śruba blokująca tytanowa, sterylna, pełny gwint, ø 4 mm o długości 20-60mm ze skokiem co 5mm i ø 5 mm o długości 25-60 mm ze skokiem co 2.5 mm i 60-120 mm ze skokiem co 5 mm</t>
  </si>
  <si>
    <t>Śruba kompresyjna tytanowa, sterylna, ø 8 mm</t>
  </si>
  <si>
    <t xml:space="preserve">  Osłona  do dostępu nadrzepkowego 8-11, 8-13 sterylna</t>
  </si>
  <si>
    <t>Zaślepka tytanowa, sterylna ø 7 mm o długości 0 mm (pełny gwint),  ø 8 mm standardowa oraz ø 11.5 mm o długości 5-35 mm</t>
  </si>
  <si>
    <t xml:space="preserve">gwozdz ramienny </t>
  </si>
  <si>
    <t>IV.</t>
  </si>
  <si>
    <t>Tytanowy gwóźdź ramienny kaniulowany, sterylny. Długość gwoździa 140-320 mm ze skokiem co 20 mm w długości 140-180mm oraz ze skokiem co 10mm w długości 180-320mm, średnica gwoździa 7-9 mm. Wygięcie gwoździa w części bliższej o wartości 6° a w części dalszej o wartości 4°. Możliwość kompresji w zakresie 6 mm, wszystkie elementy systemu sterylne. Wprowadzany antegrade i retrograde.</t>
  </si>
  <si>
    <t>Śruba blokująca tytanowa, sterylna, ø 4 mm, dł. 20-60 mm, skok długości śruby co 1mm w dł 24-26 i 34-36mm, co 2mm w długościach 20-24mm, 26-34mm i 36-40mm, co 5mm w dłgościach 40-60mm</t>
  </si>
  <si>
    <t>Śruba kompresyjna:  ø6 mm. Tytan. Sterylna</t>
  </si>
  <si>
    <t>Zaślepka tytanowa, sterylna ø6 mm o długości 0,5,10,15,20,25mm</t>
  </si>
  <si>
    <t>V.</t>
  </si>
  <si>
    <t xml:space="preserve">gwozdz ramienny  proksymalny </t>
  </si>
  <si>
    <t>Gwóźdź proksymalny ramienny, blokowany w części bliższej w 4 płaszczyznach. Otwory w gwożdziu gwintowane. Długość 150 mm oraz od 220-300 mm z przeskokiem co 20 mm. Gwozdzie prawe/lewe.grubość gwożdzia 8 mm trzon, 10mm część proxymalna. Gwożdzie kaniulowane. Dynamizacja w części dalszej gwożdzia długiego 220-300mm - na wysokości 7,5 mm od końca gowzdzia. Tytan.</t>
  </si>
  <si>
    <t xml:space="preserve">Śruba blokująca tytanowa, sterylna, ø 5 mm, dł. 25-60 mm, skok długości co 2,5mm </t>
  </si>
  <si>
    <t>zaślepka tytanowa sterylna, ø 6 mm standardowa oraz ø 10 mm o dł. 2 i 4mm</t>
  </si>
  <si>
    <t>VI.</t>
  </si>
  <si>
    <t xml:space="preserve">gwozdz   odpiętowy </t>
  </si>
  <si>
    <t>Tytanowy gwóźdź śródszpikowy do artrodezy stawu skokowego, kaniulowany, sterylny. Długość gwoździa 150, 200 i 300 mm. Średnica gwoździa 10-12 mm. Wygięcie gwoździa w części dalszej o wartości 5° na valgus. Gwoździe prawe/lewe.Wszystkie elementy systemu sterylne. Wymagana sterylność podwójna:
Opakowanie zewnętrzne ofoliowane z widocznym oznakowaniem. 
Opakowanie wewnętrzne wzmocnione ,zapobiegające przypadkowemu otwarciu ,oznakowane.   Termin ważności sterylności minimum 1 rok.</t>
  </si>
  <si>
    <t>Śruba blokująca tytanowa, sterylna ø 5 mm, dł. 25-120 mm ze skokiem co 2.5 mm</t>
  </si>
  <si>
    <t>Śruba kompresyjna tytanowa, sterylna ø 8 mm i 14.5 mm</t>
  </si>
  <si>
    <t>Zaślepka tytanowa, sterylna ø 8 mm i o długości 4 mm oraz ø 12 mm i o długości 5, 10 i 15 mm</t>
  </si>
  <si>
    <t>VII.</t>
  </si>
  <si>
    <t>gwozdz   do artrodezy kolana</t>
  </si>
  <si>
    <t xml:space="preserve">Tytanowy gwóźdź śródszpikowy do artrodezy stawu kolanowego, kaniulowany, sterylny. Długość gwoździa 540-780 mm, średnica gwoździa 11.5 i 13 mm. Promień wygięcia gwoździa 3000 mm. Gwoździe prawe/lewe.Wszystkie elementy systemu sterylne. Wymagana sterylność podwójna:
Opakowanie zewnętrzne ofoliowane z widocznym oznakowaniem. 
Opakowanie wewnętrzne wzmocnione ,zapobiegające przypadkowemu otwarciu ,oznakowane.   Termin ważności sterylności minimum 1 rok.    </t>
  </si>
  <si>
    <t>Śruba blokująca tytanowa, sterylna, ø 5 mm, dł. 25-120 mm ze skokiem co 5 mm</t>
  </si>
  <si>
    <t>Śruba kompresyjna tytanowa, sterylna, ø 8 mm i dł. 0-15 mm</t>
  </si>
  <si>
    <t>Zaślepka tytanowa sterylna, ø 8 mm i dł. 0 mm oraz ø 11.5 mm i dł. 5-35 mm</t>
  </si>
  <si>
    <t>VIII.</t>
  </si>
  <si>
    <t xml:space="preserve"> Gwożdzie elastyczne</t>
  </si>
  <si>
    <t xml:space="preserve">Tytanowy, elastyczny gwóźdź śródszpikowy  ø 1.5 mm, 1.75mm, 2.0 mm, 2.25 mm długość 300 mm ,                                                                       ø 2.5 mm , 3.0 mm , 3.5 mm , 4.0 mm długość 450 mm , system nie wymaga zaślepek , spłaszczony koniec gwozdzia ułatwiający jego osadzenie, </t>
  </si>
  <si>
    <t>IX.</t>
  </si>
  <si>
    <t>Śruby kaniulowane</t>
  </si>
  <si>
    <t xml:space="preserve">Tytanowa śruba kaniulowana ø 2.0 mm, częściowa gwintowana, samotnąca o niskim profilu głowy, posiadająca również odwrotny system nacinający ułatwiajcy ekstrakcję, długość śruby 8-30 mm co 2 mm, </t>
  </si>
  <si>
    <t>Tytanowa śruba kaniulowana ø 3.0 mm, częściowo gwintowana, samotnąca o niskim profilu głowy,posiadająca również odwrotny system nacinający ułatwiajcy ekstrakcję kaniulacja 1,3 mm, długość śruby 8-40 mm</t>
  </si>
  <si>
    <t>Tytanowa śruba kaniulowana ø 4. 0 mm, niski profil głowy, posiadająca również odwrotny system nacinający ułatwiajcy ekstrakcję, długość 14-70mm z przeskokiem co 2mm od 14-48mm , przeskok co 5mm od 50-70mm,  kaniulacja 1,55mm, częściowy gwint</t>
  </si>
  <si>
    <t>Tytanowa śruba kaniulowana ø 6.5 mm, sterylna, niski profil głowy,posiadająca również odwrotny system nacinający ułatwiajcy ekstrakcję kaniulacja ø 3.3 mm, pełny lub częściowy gwint o długości 20 mm lub 40 mm, długość śruby 30-130 mm</t>
  </si>
  <si>
    <t>Tytanowa śruba kaniulowana ø 8.0 mm, sterylna, niski profil głowy,posiadająca również odwrotny system nacinający ułatwiajcy ekstrakcję kaniulacja , pełny lgwint długość śruby  40-150mm lub częściowy gwint o długości 25mm, długość śruby 40-130 mm .</t>
  </si>
  <si>
    <t xml:space="preserve">Tytanowa podkładka 2.0 /3,0 /4.0/ 6.5/8.0 </t>
  </si>
  <si>
    <t>Tytanowa dwugwintowa śruba kaniulowana ø 3.0 mm, samotnąca i samogwintująca, długość śruby 12-40 mm w odstępach co 2 mm, gniazdo śrubokręta w rozmiarze T10</t>
  </si>
  <si>
    <t>X.</t>
  </si>
  <si>
    <t>Tytanowe implanty  do leczenia złąmań kostki bocznej , stopy i pięty</t>
  </si>
  <si>
    <t>Tytanowe płytki anatomiczne do zespoleń złamań dalszej nasady kości strzałkowej. Grubość płytek w części trzonowej 2.0 mm, w części nasadowej 1.3 mm. Szerokość płytek w części trzonowej 10 mm, w części nasadowej 16 mm. Ilość otworów: 3, 4, 5, 6,7, 8, 9, 10 i 12. . Długość płytek: 77, 89, 101, 113,125, 137, 149, 161 i 185 mm. Otwory niegwintowane do śrub o średnicy 3.5 mm korowych i blokowanych z nagwintowanymi głowami, które blokują się w płycie przez wytworzenie gwintu w trakcie wkręcania, bez konieczności stosowania śrubokrętu dynamometrycznego. Płyta zaopatrzona w otwór umożliwiający przeprowadzenie śruby korowej na więzozrost strzałkowo -piszczelowy. Możliwość ustawienia kąta wprowadzenia śruby blokowanej w zakresie +/- 15°</t>
  </si>
  <si>
    <t>Tytanowe płytki proste  do zespoleń  złamań kości strzałkowej. Płyty 2,3,4,5,6,7,8,10,12 ,14 ,16 otworowe, o długości odpowiednio 28.5, 40.5, 60,72,84,96,108,132,156,180,204 mm.  Płytka z otworami na dwóch końcach płyty pod tymczasową stabilizacje drutami kirschnera .W trzonie płytki otwory niegwintowane, do śrub o średnicy 3.5 blokowanych i korowych. Możliwość zmiany kąta wprowadzenia śrub +/- 15 stopni. Gwint tworzony w momencie wkręcania się śruby zapewniający pewną stabilizację. Począwszy od płyty czterootworowej występuje jeden otwór owalny-kompresyjny. Kodyfikacja kolorystyczna systemu.</t>
  </si>
  <si>
    <t>Płyty proste o kształcie zmniejszającym kontakt z kością (wyprofilowana od spodniej strony), blokująco – kompresyjne wąskie i szerokie. Płyta wyposażona w otwory owalne kompresyjne (kompresja międzyodłamowa) do śrub korowych i otwory okrągłe uniwersalne niewymagające zaślepek/przejściówek –  z możliwością zastosowania śrub blokujących lub korowych. Na końcach płyty otwory umożliwiające wstępną stabilizację drutami Kirschnera. Sruba wyposażona w stożkowy gwint na główce tworzy gwint w płycie w momencie wkręcania się w płytę. Poliaxialność ±15°. Implanty wykonane z tytanu - płytki proste pod śruby 3,5 i 2,7.</t>
  </si>
  <si>
    <t>Tytanowe płytki anatomiczne do zespoleń kości stopy (śródstopia i kości piętowej), grubość płytek 1.0-1.5 mm, kształty: H, prostokątna, szeroka prosta, prosta i ukośna T, wygięta, prosta L, 3D, piętowa standardowa i siatkowa. Otwory niegwintowane do śrub o średnicy 2.7 mm i 3.5 mm korowych i blokowanych z nagwintowanymi głowami, które blokują się w płycie przez plastyczne wytworzenie gwintu w trakcie wkręcania, bez konieczności stosowania śrubokrętu dynamometrycznego. Możliwość ustawienia kąta wprowadzenia śruby blokowanej w zakresie +/- 15°</t>
  </si>
  <si>
    <t>Śruba blokowana tytanowa T10ø 2.7 mm, dł. 8-70 mm / T8ø 2.7 mm dł 8-50</t>
  </si>
  <si>
    <t>Śruba korowa tytanowa T10 ø 2.7 mm, dł. 8-70 mm/T8/T8ø 2.7 mm dł 8-50</t>
  </si>
  <si>
    <t>Śruba korowa tytanowa T10 ø 3.5 mm, dł. 8-70mm</t>
  </si>
  <si>
    <t>Śruba blokowana tytanowa T10 ø 3.5 mm, dł. 8-70 mm</t>
  </si>
  <si>
    <t>XI.</t>
  </si>
  <si>
    <t>Tytanowe płytki do leczenia kości obojczyka oraz łokcia</t>
  </si>
  <si>
    <t>Tytanowe płytki anatomiczne o zmniejszonym nacisku do zespoleń złamań obojczyka. Płytki z wgłębieniami minimalizujące kontakt z okostną. Rodzaje płyt a) płytki górne trzonowe  lewe i prawe ,b) płytki przednie trzonowe uniwersalne ,c) płytki górno bocze lewe i prawe , d)płytki przednio boczne uniwersalne .Tytanowe płytki anatomiczne o zmniejszonym nacisku do zespoleń złamań w obrębie więzozrostu barkowo-obojczykowego tzw.płyty hakowe. Płytki z wgłębieniami minimalizujące kontakt z okostną, prawe i lewe o trzech głębokościach haka 12mm,16mm,20mm i 4 długościach częsci trzonowej płyty 5,6,7,9 otworowe odpowiednio 68,79,90,111mm.Otwory niegwintowane do śrub o średnicy 2.7 mm i 3.5 mm korowych i blokowanych z nagwintowanymi głowami, które blokują się w płycie przez wytworzenie gwintu w otworze w trakcie wkręcania, bez konieczności stosowania śrubokrętu dynamometrycznego. Możliwość ustawienia kąta wprowadzenia śruby blokowanej w zakresie +/- 15°. W części trzonowej płytki otwory blokująco-kompresyjne</t>
  </si>
  <si>
    <t>Tytanowe płytki anatomiczne o zmniejszonym nacisku, do zespoleń złamań nasady dalszej kości ramiennej i części bliższej kości łokciowej. Płytki z wgłębieniami minimalizujące kontakt z okostną. Rodzaje płyt  a) płytki blokowane od strony przyśrodkowej (standardowe i wydłużone - uniwersalne do obu kończyn) b) płytki blokowane od strony bocznej nasady dalszej kości ramieniowej (prawe i lewe) c) płytki blokowane od strony tylno-przyśrodkowej (prawe i lewe) d) płytki blokowane od strony tylno-bocznej nasady dalszej kości ramieniowej (prawe i lewe) i e) płytki blokowane na olecranon (prawe i lewe). Ilość otworów: od 4 do 12 ze skokiem długości co 2 otwory. Dodatkowo płyty przyśrodkowe oraz tylno boczne występują w długościach 14 otworowych. Otwory niegwintowane do śrub o średnicy 2.7 mm i 3.5 mm korowych i blokowanych z nagwintowanymi głowami, które blokują się w płycie przez wytworzenie gwintu w otworze w trakcie wkręcania, bez konieczności stosowania śrubokrętu dynamometrycznego. Możliwość ustawienia kąta wprowadzenia śruby blokowanej w zakresie +/- 15°. W części trzonowej płytki otwory blokująco-kompresyjne</t>
  </si>
  <si>
    <t>XII.</t>
  </si>
  <si>
    <t xml:space="preserve"> Płyty do leczenia złamań dalszej nasady kosci promieniowej </t>
  </si>
  <si>
    <t>Tytanowe płytki do zespoleń złamań nasady dalszej kości promieniowej, anatomiczne i uniwersalne dłoniowe, grzbietowe oraz kolumnowe promieniowe i łokciowe, z otworami niegwintowanymi do śrub 2.3 mm i 2.7 mm korowych i blokowanych z nagwintowanymi głowami, które blokują się w płycie przez wytworzenie gwintu w otworze w trakcie wkręcania, bez konieczności stosowania śrubokrętu dynamometrycznego. Płyty dłoniowe posiadają profil 2 i 3mm, plyty grzbietowe 1.5mm, płyty kolumnowe 1mm. Możliwość ustawienia kąta wprowadzenia śruby blokowanej w zakresie +/- 15°</t>
  </si>
  <si>
    <t>Śruba blokowana tytanowa,T8 ø 2.7 mm, dł. 8-50 mm</t>
  </si>
  <si>
    <t>Śruba korowa tytanowa T8, ø 2.7 mm, dł. 8-50mm</t>
  </si>
  <si>
    <t>XIII.</t>
  </si>
  <si>
    <t xml:space="preserve"> Tytanowa płyta do bliższej nasady kości piszczelowej -boczna i przyśrodkowa , do dalszej nasady kości piszczelowej przednioboczna i przyśrodkowa oraz bliższa nasada kości ramiennej.</t>
  </si>
  <si>
    <t>płytka ukształtowana anatomicznie do bliższej nasady kości piszczelowej. płyta prawa/lewa. Zakładana od strony bocznej i przyśrodkowej. Płyta boczna w części nasadowej posiada 5 otworów gwintowanych pod śruby blokowane ø4.0mm i korowe 3,5mm i 2 otwory niegwintowane pod śruby gąbczaste ø4.0mm oraz otwór podpórkowy pod śrubę blokowaną ø4.0mm skierowaną we fragment tylno-przyśrodkowy. Płyta przyśrodkowa w części nasadowej posiada 4 otwory gwintowane pod śruby blokowane ø4.0mm i korowe 3,5mm i owalny otwór niegwintowany dla optymalnego pozycjonowania płyty. Długości płyt: 71, 84, 95, 97, 121, 123, 147, 149, 173, 175, 199, 201, 225, 227, 251, 253, 277, 279, 303, 305, 329, 355 mm. W trzonie płyty otwory gwintowane pod śruby blokowane 4,0 mm i śruby korowe 3,5 mm oraz śruby korowe częściowo gwintowane 3,5 mm. Możliwość zastosowania celownika do założenia płyty techniką MIPO. Tytan</t>
  </si>
  <si>
    <t>Płytka ukształtowana anatomicznie do dalszej nasady kości piszczelowej. Zakładana od strony przedniobocznej i przyśrodkowej. Płyta prawa/lewa. Płytka posiada 7 otworów gwintowanych w części nasadowej pod śruby blokowane 4.0mm i korowe 3.5mm, grubość płyty w części dystalnej 1.3mm. Możliwość zastosowania śrub korowych 2.7mm w części dystalnej płyty przednio-bocznej. Długość płyty:  97, 102, 123, 127, 149, 153, 175, 178, 201, 203, 227, 229, 253, 254, 279, 280, 305, 331mm. W trzonie płyty otwory gwintowane pod śruby blokowane 4,0 mm i śruby korowe 3,5 mm oraz śruby korowe częściowo gwintowane 3,5 mm. Możliwość zastosowania celownika do założenia płyty techniką MIPO. Tytan</t>
  </si>
  <si>
    <t>płytka ukształtowana anatomicznie do bliższej nasady kości ramiennej. płyta prawa/lewa. Długość płyty: 86, 99,112, 125, 151, 176, 202, 228, 254, 280, 306mm. 7 otworów gwintowanych w czesci nasadowej plyty o ustalonym kątowo kierunku mocowania płyty, podcięcia przy otworach na druty Kirschnera umożliwiające ponowne przymocowanie tkanek miękkich. Otwór owalny do prawidłowego pozycjonowania płyty. W trzonie płyty otwory gwintowane pod śruby blokowane 4,0 mm i śruby korowe 3,5 mm oraz śruby korowe częściowo gwintowane 3,5 mm. Tytan</t>
  </si>
  <si>
    <t>Tytanowa śruba blokująca ø 4.0 mm, dł. 14-95 mm (14-48mm z przeskokiem co 2 mm, 50-95mm z przeskokiem co 5 mm)</t>
  </si>
  <si>
    <t>Tytanowa śruba korowa ø 3.5 mm, dł. 14-95 mm (14-48mm z przeskokiem co 2 mm, 50-95mm z przeskokiem co 5 mm)</t>
  </si>
  <si>
    <t>XIV.</t>
  </si>
  <si>
    <t xml:space="preserve"> Jednopłytowy system do chirurgii miednicy </t>
  </si>
  <si>
    <t xml:space="preserve">Jednopłytowy system  ukształtowany  anatomicznie do stabilizacji powierzchni czworobocznej  miednicy wykonany ze stali.Płyta nadgrzebieniowa w jednym rozmiarze 16 otworowa. Płyta podgrzebieniowa  14 otworowa ,mała i duża, prawa/lewa. Możliwość wkręcania śrub w odchyleniu +/-35 stopni. System wyposażony w cztery ergonomiczne , przezierne retraktory wykonane z włokna węglowego .umożliwiajace doświetlenie pola operacyjnego poprzez zastosowanie żródla swiatła co polepsza widoczność w polu operacyjnym. Istnieje możliwość zamontowania ssaka operacyjnego do retraktora. Retraktory posiadają możliwość umocowania do kości za pomocą grotów schanza w celu uwidocznienia dojścia do złamania bez konieczności  podtrzymywania ich przez operatora. </t>
  </si>
  <si>
    <t>Stalowa płyta  do stabilizacji miednicy, prosta  i łukowa o promieniu  88 st i 108 st . Ilość otworów w płycie łukowej : 4, 5,6, 7,8, 9,10, 11,12, 13,14 ,15, 16, 18,20 ilość otworów w płycie prostej :2, 4, 5,6, 7,8, 9,10, 11,12, 13,14 ,15, 16, 18,20 ,22. płyta do zespolenia spojenia łonowego o promieniu  75 st 4 i 6 otworowe</t>
  </si>
  <si>
    <t xml:space="preserve">Stalowa śruba korowa z gniazdem heksagonalnym ø 4.5 mm,ø 3,5mm dł. 14-95 mm, </t>
  </si>
  <si>
    <t>na czas trwania kontraktu, oferent użyczy instrumentarium i napęd akumulatorowy</t>
  </si>
  <si>
    <t xml:space="preserve">na czas trwania kontraktu, oferent użyczy instrumentarium </t>
  </si>
  <si>
    <t>na czas trwania kontraktu, oferent użyczy instrumentarium do każdego zabiegu</t>
  </si>
  <si>
    <t xml:space="preserve"> 2 komplety  instrumentarium -nieodpłatne użyczenie, wymiana zuzytych narzedzi  </t>
  </si>
  <si>
    <t xml:space="preserve"> komplet instrumentarium -nieodpłatne użyczenie, wymiana zuzytych narzedzi</t>
  </si>
  <si>
    <t xml:space="preserve">instrumentarium na wezwanie - dostawa 24 godziny </t>
  </si>
  <si>
    <t>komplet instrumentarium -nieodpłatne użyczenie, wymiana zuzytych narzedzi</t>
  </si>
  <si>
    <t>2 komplety  instrumentarium -nieodpłatne użyczenie, wymiana zuzytych narzedzi</t>
  </si>
  <si>
    <t xml:space="preserve"> komplet  instrumentarium -nieodpłatne użyczenie, wymiana zuzytych narzedzi</t>
  </si>
  <si>
    <t>komplet  instrumentarium -nieodpłatne użyczenie, wymiana zuzytych narzedzi</t>
  </si>
  <si>
    <r>
      <rPr>
        <b/>
        <sz val="10"/>
        <color rgb="FFFF0000"/>
        <rFont val="Arial"/>
        <family val="2"/>
        <charset val="238"/>
      </rPr>
      <t>Endoproteza rewizyjna stawu kolanowego.</t>
    </r>
    <r>
      <rPr>
        <sz val="10"/>
        <color indexed="8"/>
        <rFont val="Arial"/>
        <family val="2"/>
        <charset val="238"/>
      </rPr>
      <t xml:space="preserve"> Komponent udowy dostępny, w co najmniej 5 rozmiarach dla każdej ze stron, z wbudowanym sworzniem rotacyjnym o długości minimum 40mm, zapewniającym odpowiednie zabezpieczenie przed zwichnięciem endoprotezy. Konstrukcja zapewnia możliwość dokręcenia przedłużek offsetowych zarówno w wersji cementowanej jak i bezcementowej przynajmniej w dwóch długościach i pięciu średnicach dla każdej wersji. Bloczki dystalne i tylne o grubościach 5mm, 10mm, zapewniające uzupełnienie ubytków kostnych po stronie udowej.
Element piszczelowy modularny, uniwersalny dostępny w 5 rozmiarach. Konstrukcja umożliwia zastosowanie przedłużek offsetowych zarówno w wersji cementowanej jak i bezcementowej, przynajmniej w dwóch długościach i pięciu średnicach dla każdej wersji. Podkładki augmentacyjne pod komponent piszczelowy o grubości 5mm i  10mm lub skośne częściowe i dla całej plateau piszczeli.
Wkładka polietylenowa wykonana z polietylenu o podwyższonej odporności na ścieranie o grubościach od 12mm do 26mm.
Rzepka dostępna w pięciu rozmiarach. Endoproteza zapewnia naturalny Pivot wraz z rotacją do 25 st.</t>
    </r>
  </si>
  <si>
    <r>
      <t xml:space="preserve">Tytanowa dwugwintowa śruba kaniulowana </t>
    </r>
    <r>
      <rPr>
        <sz val="10"/>
        <color indexed="8"/>
        <rFont val="Arial"/>
        <family val="2"/>
        <charset val="238"/>
      </rPr>
      <t>ø 2.0 mm, samotnąca i samogwintująca, kaniulacja ø 1.05 mm, długość śruby 10-30 mm w odstępach co 2 mm, gniazdo śrubokręta w rozmiarze T7</t>
    </r>
  </si>
  <si>
    <r>
      <t xml:space="preserve">Tytanowa dwugwintowa śruba kaniulowana </t>
    </r>
    <r>
      <rPr>
        <sz val="10"/>
        <color indexed="8"/>
        <rFont val="Arial"/>
        <family val="2"/>
        <charset val="238"/>
      </rPr>
      <t>ø 2.5 mm, samotnąca i samogwintująca, kaniulacja ø 1.05 mm, długość śruby 10-30 mm w odstępach co 2 mm, gniazdo śrubokręta w rozmiarze T7</t>
    </r>
  </si>
  <si>
    <r>
      <t xml:space="preserve">Tytanowa dwugwintowa śruba kaniulowana </t>
    </r>
    <r>
      <rPr>
        <sz val="10"/>
        <color indexed="8"/>
        <rFont val="Arial"/>
        <family val="2"/>
        <charset val="238"/>
      </rPr>
      <t>ø 4.0 mm, samotnąca i samogwintująca, długość śruby 20-50 mm w odstępach co 2 mm, gniazdo śrubokręta w rozmiarze T10</t>
    </r>
  </si>
  <si>
    <t>mieszalnik pojedynczy</t>
  </si>
  <si>
    <t>komponent cementowy udowy</t>
  </si>
  <si>
    <t>komponent cementowy piszczelowy</t>
  </si>
  <si>
    <t>wkładka stawowa polietylenowa</t>
  </si>
  <si>
    <t>komponent udowy  bezcementowy</t>
  </si>
  <si>
    <t>komponent piszczelowy bezcementowy</t>
  </si>
  <si>
    <t xml:space="preserve"> komponent udowy poboczny</t>
  </si>
  <si>
    <t>komponent piszczelowy poboczny</t>
  </si>
  <si>
    <t>koponent udowy antyalergiczny</t>
  </si>
  <si>
    <t>komponent piszczelowy antyalergiczny</t>
  </si>
  <si>
    <t>ostrza oscylacyjne do precyzyjnego przycięcia kości</t>
  </si>
  <si>
    <t>ostrza posuwisto-zwrotne do precyzyjnego przycięcia kości</t>
  </si>
  <si>
    <t>ostrze typu keel</t>
  </si>
  <si>
    <t>trójpak ostrzy do protezy jednoprzedziałowej</t>
  </si>
  <si>
    <t>cement kostny z antybiotykiem 2x20g</t>
  </si>
  <si>
    <t>cement kostny z antybiotykiem 1x40g</t>
  </si>
  <si>
    <t>jednorazowy sterylny zestaw bateryjny do płukania</t>
  </si>
  <si>
    <t>komponent rzepki</t>
  </si>
  <si>
    <r>
      <rPr>
        <b/>
        <sz val="10"/>
        <color rgb="FFFF0000"/>
        <rFont val="Arial"/>
        <family val="2"/>
        <charset val="238"/>
      </rPr>
      <t>Endoproteza cementowana jednoprzedzialowa stawu kolanowego</t>
    </r>
    <r>
      <rPr>
        <sz val="10"/>
        <color rgb="FF000000"/>
        <rFont val="Arial"/>
        <family val="2"/>
        <charset val="238"/>
      </rPr>
      <t>. Komponent udowy i piszczelowy wykonany ze stopu kobaltowo-chromowego. Komponent udowy w minimum 5 rozmiarach, komponent piszczelowy w minimum 6 rozmiarach, wkładka wykonana z polietylenu o podwyższonej odporności na ścieranie.Wkładka niezwiązana z komponentem piszczelowym, ruchoma w minimum 7 rozmiarach o profilu przystosowanym do przedziału przyśrodkowego oraz opcjonalnie do przedziału bocznego. W opcji wersja bezcementowa, antyalergiczna, poboczna.</t>
    </r>
  </si>
  <si>
    <r>
      <rPr>
        <b/>
        <sz val="10"/>
        <color rgb="FFFF0000"/>
        <rFont val="Arial"/>
        <family val="2"/>
        <charset val="238"/>
      </rPr>
      <t>Endoproteza stawu rzepkowo - udowego</t>
    </r>
    <r>
      <rPr>
        <sz val="10"/>
        <color rgb="FF000000"/>
        <rFont val="Arial"/>
        <family val="2"/>
        <charset val="238"/>
      </rPr>
      <t>. Komponent udowy anatomiczny prawy i lewy, wykonany ze stopu kobaltowo-chromowego w minimum 5 rozmiarach dla każdej ze stron. Komponent rzepki wykonany z polietylenu o wysokiej odporności na ścieranie w minimum 5 romiarach z 3 bolcami.</t>
    </r>
  </si>
  <si>
    <t>17</t>
  </si>
  <si>
    <r>
      <rPr>
        <b/>
        <sz val="10"/>
        <color rgb="FFFF0000"/>
        <rFont val="Arial"/>
        <family val="2"/>
        <charset val="238"/>
      </rPr>
      <t>Endoproteza stawu kolanowego</t>
    </r>
    <r>
      <rPr>
        <sz val="10"/>
        <color indexed="8"/>
        <rFont val="Arial"/>
        <family val="2"/>
        <charset val="238"/>
      </rPr>
      <t>. Endoproteza cementowana, kłykciowa, część udowa z chromokobaltu, anatomiczna w 8 rozmiarach, część piszczelowa tytanowa w 10 rozmiarach, wkładki z polietylenu o zwiększonej odporności na ścieranie, mocowane zatrzaskowo na całym obwodzie w wysokościach 9, 10, 12, 14, 17, 20, 23 mm. Proteza z możliwością zastosowania przedłużek standardowych i offsetowych, a także klinów i podkładek. Powierzchnia protezy pokryta PMMA - substancją wspomagająca wiązanie cementu kostnego. Możliwość śródoperacyjnego wyboru implantu zachowującego więzadło krzyżowe lub tylnostabilizowanego. Endoproteza pozwala na zgięcie do 155 st. Instrumentarium w wersji do wyboru cięcia elementu udowego z jednego przymiaru lub umożliwiające zastosowanie małoinwazyjnej techniki operacyjnej. Rzepka w całości wykonana z polietylenu o zwiększonej odporności na ścieranie z trzema bolcami, w 5 rozmiarach.</t>
    </r>
  </si>
  <si>
    <t xml:space="preserve">Endoproteza głowy kości promieniowej </t>
  </si>
  <si>
    <t>Wymagania:
Endoproteza cementowa, modularna składana z 2 części: głowy i trzpienia. Głowa dostępna w 3 średnicach 20- 22- 24mm i trzech wysokościach 10, 12, 14mm. Głowa o budowie modularnej, składająca się z nasadki wykonanej ze stopu kobaltu , oraz wkładki polimerowej wykonanej z PEEK OPTIMA Wear Performmance . Dostarczana w stanie złożonym sterylnym. Trzpień kompatybilny ze wszystkimi głowami oferowanej endoprotezy, wykonany ze stopu kobaltowo-chromowego wg ISO 5832-12 o przekroju kwadratu z kołnierzem spełniającym rolę ogranicznika. Obie części endoprotezy (głowa i trzpień) połączone na zasadzie przegubu kulistego, umożliwiając głowie endoprotezy ruchy rotacyjne o kat 15 st. w stosunku do długiej osi trzpienia zarówno do góry jak i do dołu. W sumie pełny zakres ruchu odchylenia na boki głowy endoprotezy powinien wynosić 30 st.. Głowa endoprotezy ma posiadać zewnętrzną powierzchnię uwypukloną do kontaktu z wklęsłą powierzchnią stawową wcięcia promieniowego kości łokciowej. Od góry natomiast ma być wklęsła do kontaktu z wypukłą powierzchnią główki kości ramiennej.
Ruchu głowy endoprotezy w stosunku do trzpienia ma zapewniać automatyczne ustawianie się głowy implantu w stosunku do główki kości ramiennej i wcięcia promieniowego kości łokciowej, zmniejszając siły nacisku i siły tarcia systemu głowa endoprotezy - główka kości ramiennej. Modułowa konstrukcja implantu powinna umożliwiać w pierwszej kolejności zaimplantowanie trzpienia a następnie głowy endoprotezy o odpowiednim rozmiarze.</t>
  </si>
  <si>
    <t>pakiet nr 8</t>
  </si>
  <si>
    <t>VIII</t>
  </si>
  <si>
    <t>Spacery</t>
  </si>
  <si>
    <t>XV.</t>
  </si>
  <si>
    <t>Płytka ukształtowana anatomicznie do dalszego końca kości udowej. Boczna prawa i lewa. Płyta w części nasadowej posiada 6 otworów gwintowanych pod śruby blokowane 5.0mm i korowe 4.5mm.  Otwory w części nasadowej ustalone kątowo, pozwalają na wprowadzenie śrub pod kątem 97° w stosunku do powierzchni płyty. Długość płyty: 130, 166, 202, 238, 274, 310, 343, 379, 415mm. Otwory korowe pod śruby korowe 4,5 mm oraz śruby gąbczaste 6,0mm częściowo lub całkowicie gwintowane. Otwory gwintowane pod śruby blokowane 5,0 mm i śruby korowe 4,5 mm oraz śruby przezprotezowe blokowane 5,0mm.. Dodatkowe otwory w płycie na druty kirshnera. Tytan</t>
  </si>
  <si>
    <t>Tytanowa śruba blokująca ø 5.0 mm, dł. 14-95 mm (14-48mm z przeskokiem co 2 mm, 50-95mm z przeskokiem co 5 mm)</t>
  </si>
  <si>
    <t>Tytanowa śruba korowa ø 4.5 mm, dł. 14-95 mm (14-48mm z przeskokiem co 2 mm, 50-95mm z przeskokiem co 5 mm)</t>
  </si>
  <si>
    <t>Tytanowa płyta udowa boczna</t>
  </si>
  <si>
    <t>Łączna wartość pakietu 5</t>
  </si>
  <si>
    <t>Proteza rewizyjna stawu  biodrowego , spacery</t>
  </si>
  <si>
    <t>bez depozytu</t>
  </si>
  <si>
    <t>bez depozyu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</si>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</sst>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0.E+00"/>
    <numFmt numFmtId="166" formatCode="#,##0.00\ &quot;zł&quot;"/>
    <numFmt numFmtId="167" formatCode="&quot; &quot;#,##0.00&quot; zł &quot;;&quot;-&quot;#,##0.00&quot; zł &quot;;&quot; -&quot;#&quot; zł &quot;;&quot; &quot;@&quot; &quot;"/>
    <numFmt numFmtId="168" formatCode="[$-415]General"/>
    <numFmt numFmtId="169" formatCode="#,##0.0000\ &quot;zł&quot;"/>
  </numFmts>
  <fonts count="24"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color rgb="FF0070C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7" fontId="4" fillId="0" borderId="0" applyBorder="0" applyProtection="0"/>
    <xf numFmtId="0" fontId="2" fillId="0" borderId="0"/>
    <xf numFmtId="0" fontId="6" fillId="0" borderId="0"/>
    <xf numFmtId="0" fontId="2" fillId="0" borderId="0"/>
    <xf numFmtId="0" fontId="2" fillId="0" borderId="0"/>
    <xf numFmtId="168" fontId="5" fillId="0" borderId="0" applyBorder="0" applyProtection="0"/>
    <xf numFmtId="0" fontId="7" fillId="0" borderId="0"/>
    <xf numFmtId="0" fontId="2" fillId="0" borderId="0"/>
    <xf numFmtId="168" fontId="16" fillId="0" borderId="0"/>
    <xf numFmtId="0" fontId="18" fillId="0" borderId="0"/>
    <xf numFmtId="0" fontId="19" fillId="0" borderId="0"/>
    <xf numFmtId="0" fontId="2" fillId="0" borderId="0"/>
    <xf numFmtId="0" fontId="20" fillId="0" borderId="0"/>
    <xf numFmtId="44" fontId="20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9" fontId="0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2" fillId="0" borderId="4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/>
    </xf>
    <xf numFmtId="166" fontId="0" fillId="0" borderId="6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vertical="center"/>
    </xf>
    <xf numFmtId="9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4" fillId="0" borderId="13" xfId="2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right" vertical="center"/>
    </xf>
    <xf numFmtId="166" fontId="0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168" fontId="4" fillId="0" borderId="8" xfId="9" applyFont="1" applyBorder="1" applyAlignment="1" applyProtection="1">
      <alignment horizontal="left" vertical="center" wrapText="1"/>
    </xf>
    <xf numFmtId="0" fontId="14" fillId="0" borderId="3" xfId="0" applyFont="1" applyBorder="1" applyAlignment="1">
      <alignment vertical="center" wrapText="1"/>
    </xf>
    <xf numFmtId="168" fontId="4" fillId="0" borderId="8" xfId="9" applyFont="1" applyBorder="1" applyAlignment="1" applyProtection="1">
      <alignment horizontal="left" vertical="top" wrapText="1"/>
    </xf>
    <xf numFmtId="168" fontId="4" fillId="0" borderId="8" xfId="9" applyFont="1" applyBorder="1" applyAlignment="1" applyProtection="1">
      <alignment horizontal="center" vertical="center"/>
    </xf>
    <xf numFmtId="168" fontId="4" fillId="0" borderId="14" xfId="9" applyFont="1" applyBorder="1" applyAlignment="1" applyProtection="1">
      <alignment horizontal="left" vertical="top" wrapText="1"/>
    </xf>
    <xf numFmtId="168" fontId="4" fillId="0" borderId="14" xfId="9" applyFont="1" applyBorder="1" applyAlignment="1" applyProtection="1">
      <alignment horizontal="center" vertical="center"/>
    </xf>
    <xf numFmtId="168" fontId="4" fillId="0" borderId="1" xfId="9" applyFont="1" applyBorder="1" applyAlignment="1" applyProtection="1">
      <alignment horizontal="left" vertical="top" wrapText="1"/>
    </xf>
    <xf numFmtId="168" fontId="4" fillId="0" borderId="1" xfId="9" applyFont="1" applyBorder="1" applyAlignment="1" applyProtection="1">
      <alignment horizontal="center" vertical="center"/>
    </xf>
    <xf numFmtId="49" fontId="10" fillId="0" borderId="6" xfId="0" applyNumberFormat="1" applyFont="1" applyBorder="1" applyAlignment="1">
      <alignment horizontal="center" vertical="center" wrapText="1"/>
    </xf>
    <xf numFmtId="168" fontId="4" fillId="0" borderId="8" xfId="9" applyFont="1" applyBorder="1" applyAlignment="1" applyProtection="1">
      <alignment horizontal="center" vertical="center" wrapText="1"/>
    </xf>
    <xf numFmtId="168" fontId="4" fillId="0" borderId="8" xfId="9" applyFont="1" applyBorder="1" applyAlignment="1" applyProtection="1">
      <alignment horizontal="center" vertical="top" wrapText="1"/>
    </xf>
    <xf numFmtId="168" fontId="4" fillId="0" borderId="8" xfId="9" applyFont="1" applyBorder="1" applyAlignment="1" applyProtection="1">
      <alignment vertical="top" wrapText="1"/>
    </xf>
    <xf numFmtId="168" fontId="4" fillId="0" borderId="8" xfId="9" applyFont="1" applyBorder="1" applyAlignment="1" applyProtection="1">
      <alignment horizontal="center" vertical="top"/>
    </xf>
    <xf numFmtId="168" fontId="14" fillId="0" borderId="1" xfId="9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>
      <alignment horizontal="left" vertical="center" wrapText="1"/>
    </xf>
    <xf numFmtId="0" fontId="12" fillId="0" borderId="1" xfId="10" applyFont="1" applyBorder="1" applyAlignment="1">
      <alignment horizontal="left" vertical="top" wrapText="1"/>
    </xf>
    <xf numFmtId="0" fontId="14" fillId="0" borderId="1" xfId="1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1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left" vertical="center" wrapText="1"/>
    </xf>
    <xf numFmtId="0" fontId="0" fillId="0" borderId="1" xfId="1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5" fillId="0" borderId="1" xfId="6" applyFont="1" applyBorder="1" applyAlignment="1">
      <alignment vertical="center" wrapText="1"/>
    </xf>
    <xf numFmtId="168" fontId="4" fillId="0" borderId="1" xfId="12" applyFont="1" applyBorder="1" applyAlignment="1">
      <alignment vertical="center" wrapText="1"/>
    </xf>
    <xf numFmtId="168" fontId="4" fillId="0" borderId="1" xfId="12" applyFont="1" applyBorder="1" applyAlignment="1">
      <alignment vertical="center" wrapText="1" shrinkToFit="1"/>
    </xf>
    <xf numFmtId="166" fontId="9" fillId="0" borderId="12" xfId="0" applyNumberFormat="1" applyFont="1" applyBorder="1" applyAlignment="1">
      <alignment vertical="center"/>
    </xf>
    <xf numFmtId="166" fontId="9" fillId="0" borderId="9" xfId="0" applyNumberFormat="1" applyFont="1" applyBorder="1" applyAlignment="1">
      <alignment vertical="center"/>
    </xf>
    <xf numFmtId="166" fontId="9" fillId="0" borderId="10" xfId="0" applyNumberFormat="1" applyFont="1" applyBorder="1" applyAlignment="1">
      <alignment vertical="center"/>
    </xf>
    <xf numFmtId="166" fontId="9" fillId="0" borderId="11" xfId="0" applyNumberFormat="1" applyFont="1" applyBorder="1" applyAlignment="1">
      <alignment vertical="center"/>
    </xf>
    <xf numFmtId="3" fontId="0" fillId="0" borderId="0" xfId="0" applyNumberFormat="1" applyFont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3" fontId="17" fillId="0" borderId="1" xfId="2" applyNumberFormat="1" applyFont="1" applyBorder="1"/>
    <xf numFmtId="3" fontId="0" fillId="0" borderId="1" xfId="0" applyNumberFormat="1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left" vertical="center"/>
    </xf>
    <xf numFmtId="3" fontId="4" fillId="0" borderId="8" xfId="9" applyNumberFormat="1" applyFont="1" applyBorder="1" applyAlignment="1" applyProtection="1">
      <alignment horizontal="center" vertical="center"/>
    </xf>
    <xf numFmtId="3" fontId="4" fillId="0" borderId="14" xfId="9" applyNumberFormat="1" applyFont="1" applyBorder="1" applyAlignment="1" applyProtection="1">
      <alignment horizontal="center" vertical="center"/>
    </xf>
    <xf numFmtId="3" fontId="4" fillId="0" borderId="1" xfId="9" applyNumberFormat="1" applyFont="1" applyBorder="1" applyAlignment="1" applyProtection="1">
      <alignment horizontal="center" vertical="center"/>
    </xf>
    <xf numFmtId="3" fontId="4" fillId="0" borderId="8" xfId="9" applyNumberFormat="1" applyFont="1" applyBorder="1" applyAlignment="1" applyProtection="1">
      <alignment horizontal="center" vertical="center" wrapText="1"/>
    </xf>
    <xf numFmtId="3" fontId="4" fillId="0" borderId="8" xfId="9" applyNumberFormat="1" applyFont="1" applyBorder="1" applyAlignment="1" applyProtection="1">
      <alignment horizontal="center" vertical="top" wrapText="1"/>
    </xf>
    <xf numFmtId="3" fontId="0" fillId="0" borderId="1" xfId="10" applyNumberFormat="1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center" vertical="center"/>
    </xf>
    <xf numFmtId="3" fontId="0" fillId="0" borderId="1" xfId="2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top" wrapText="1"/>
    </xf>
    <xf numFmtId="165" fontId="0" fillId="0" borderId="6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165" fontId="0" fillId="0" borderId="0" xfId="0" applyNumberFormat="1" applyFont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166" fontId="0" fillId="0" borderId="0" xfId="0" applyNumberFormat="1" applyFont="1" applyBorder="1" applyAlignment="1">
      <alignment vertical="center"/>
    </xf>
    <xf numFmtId="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 wrapText="1"/>
    </xf>
    <xf numFmtId="166" fontId="10" fillId="0" borderId="6" xfId="0" applyNumberFormat="1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2" fontId="9" fillId="0" borderId="10" xfId="0" applyNumberFormat="1" applyFont="1" applyBorder="1" applyAlignment="1">
      <alignment horizontal="center" vertical="center"/>
    </xf>
    <xf numFmtId="166" fontId="9" fillId="0" borderId="20" xfId="0" applyNumberFormat="1" applyFont="1" applyBorder="1" applyAlignment="1">
      <alignment vertical="center"/>
    </xf>
    <xf numFmtId="49" fontId="0" fillId="0" borderId="6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4" fillId="0" borderId="21" xfId="2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/>
    </xf>
    <xf numFmtId="2" fontId="9" fillId="0" borderId="20" xfId="0" applyNumberFormat="1" applyFont="1" applyBorder="1" applyAlignment="1">
      <alignment vertical="center"/>
    </xf>
    <xf numFmtId="166" fontId="9" fillId="0" borderId="22" xfId="0" applyNumberFormat="1" applyFont="1" applyBorder="1" applyAlignment="1">
      <alignment vertical="center"/>
    </xf>
    <xf numFmtId="0" fontId="12" fillId="0" borderId="2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4" fillId="0" borderId="23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0" fillId="0" borderId="1" xfId="5" applyFont="1" applyBorder="1" applyAlignment="1">
      <alignment horizontal="left" vertical="top" wrapText="1"/>
    </xf>
    <xf numFmtId="0" fontId="4" fillId="0" borderId="1" xfId="6" applyFont="1" applyBorder="1" applyAlignment="1">
      <alignment horizontal="left" vertical="top" wrapText="1"/>
    </xf>
    <xf numFmtId="0" fontId="0" fillId="0" borderId="1" xfId="7" applyFont="1" applyBorder="1" applyAlignment="1">
      <alignment horizontal="left" vertical="top" wrapText="1"/>
    </xf>
    <xf numFmtId="0" fontId="0" fillId="0" borderId="1" xfId="8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8" fontId="4" fillId="0" borderId="0" xfId="9" applyFont="1" applyBorder="1" applyAlignment="1" applyProtection="1">
      <alignment horizontal="center" vertical="center"/>
    </xf>
    <xf numFmtId="3" fontId="4" fillId="0" borderId="0" xfId="9" applyNumberFormat="1" applyFont="1" applyBorder="1" applyAlignment="1" applyProtection="1">
      <alignment horizontal="center" vertical="center"/>
    </xf>
    <xf numFmtId="168" fontId="15" fillId="0" borderId="0" xfId="9" applyFont="1" applyBorder="1" applyAlignment="1" applyProtection="1">
      <alignment horizontal="left" vertical="top" wrapText="1"/>
    </xf>
    <xf numFmtId="168" fontId="4" fillId="0" borderId="14" xfId="9" applyFont="1" applyBorder="1" applyAlignment="1" applyProtection="1">
      <alignment horizontal="center" vertical="center" wrapText="1"/>
    </xf>
    <xf numFmtId="168" fontId="4" fillId="0" borderId="1" xfId="9" applyFont="1" applyBorder="1" applyAlignment="1" applyProtection="1">
      <alignment horizontal="center" vertical="top"/>
    </xf>
    <xf numFmtId="166" fontId="9" fillId="0" borderId="20" xfId="3" applyNumberFormat="1" applyFont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9" fillId="0" borderId="20" xfId="3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9" fillId="0" borderId="0" xfId="11" applyFont="1" applyBorder="1" applyAlignment="1">
      <alignment horizontal="left" vertical="center" wrapText="1"/>
    </xf>
    <xf numFmtId="168" fontId="14" fillId="0" borderId="8" xfId="9" applyFont="1" applyBorder="1" applyAlignment="1" applyProtection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168" fontId="4" fillId="0" borderId="8" xfId="9" applyFont="1" applyFill="1" applyBorder="1" applyAlignment="1" applyProtection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vertical="center"/>
    </xf>
    <xf numFmtId="9" fontId="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3" fontId="2" fillId="0" borderId="6" xfId="9" applyNumberFormat="1" applyFont="1" applyBorder="1" applyAlignment="1" applyProtection="1">
      <alignment horizontal="center" vertical="center"/>
    </xf>
    <xf numFmtId="169" fontId="0" fillId="0" borderId="0" xfId="1" applyNumberFormat="1" applyFont="1" applyAlignment="1">
      <alignment horizontal="right" vertical="center"/>
    </xf>
    <xf numFmtId="169" fontId="10" fillId="0" borderId="1" xfId="1" applyNumberFormat="1" applyFont="1" applyBorder="1" applyAlignment="1">
      <alignment horizontal="center" vertical="center" wrapText="1"/>
    </xf>
    <xf numFmtId="169" fontId="13" fillId="0" borderId="1" xfId="4" applyNumberFormat="1" applyFont="1" applyBorder="1" applyAlignment="1">
      <alignment horizontal="right" vertical="center" wrapText="1"/>
    </xf>
    <xf numFmtId="169" fontId="13" fillId="0" borderId="6" xfId="4" applyNumberFormat="1" applyFont="1" applyBorder="1" applyAlignment="1">
      <alignment horizontal="right" vertical="center" wrapText="1"/>
    </xf>
    <xf numFmtId="169" fontId="0" fillId="0" borderId="0" xfId="1" applyNumberFormat="1" applyFont="1" applyBorder="1" applyAlignment="1">
      <alignment horizontal="right" vertical="center"/>
    </xf>
    <xf numFmtId="169" fontId="0" fillId="0" borderId="0" xfId="1" applyNumberFormat="1" applyFont="1" applyBorder="1" applyAlignment="1">
      <alignment horizontal="right" vertical="center" wrapText="1"/>
    </xf>
    <xf numFmtId="169" fontId="10" fillId="0" borderId="6" xfId="1" applyNumberFormat="1" applyFont="1" applyBorder="1" applyAlignment="1">
      <alignment horizontal="right" vertical="center" wrapText="1"/>
    </xf>
    <xf numFmtId="169" fontId="12" fillId="0" borderId="1" xfId="1" applyNumberFormat="1" applyFont="1" applyBorder="1" applyAlignment="1">
      <alignment horizontal="right" vertical="center" wrapText="1"/>
    </xf>
    <xf numFmtId="169" fontId="0" fillId="0" borderId="1" xfId="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169" fontId="10" fillId="0" borderId="1" xfId="1" applyNumberFormat="1" applyFont="1" applyBorder="1" applyAlignment="1">
      <alignment horizontal="right" vertical="center" wrapText="1"/>
    </xf>
    <xf numFmtId="169" fontId="12" fillId="0" borderId="2" xfId="1" applyNumberFormat="1" applyFont="1" applyBorder="1" applyAlignment="1">
      <alignment horizontal="right" vertical="center" wrapText="1"/>
    </xf>
    <xf numFmtId="169" fontId="0" fillId="0" borderId="6" xfId="0" applyNumberFormat="1" applyFont="1" applyBorder="1" applyAlignment="1">
      <alignment horizontal="right"/>
    </xf>
    <xf numFmtId="169" fontId="0" fillId="0" borderId="2" xfId="0" applyNumberFormat="1" applyFont="1" applyBorder="1" applyAlignment="1">
      <alignment horizontal="right" vertical="center"/>
    </xf>
    <xf numFmtId="169" fontId="0" fillId="0" borderId="1" xfId="0" applyNumberFormat="1" applyFont="1" applyBorder="1" applyAlignment="1">
      <alignment horizontal="right" vertical="center"/>
    </xf>
    <xf numFmtId="169" fontId="0" fillId="0" borderId="6" xfId="0" applyNumberFormat="1" applyFont="1" applyBorder="1" applyAlignment="1">
      <alignment horizontal="right" vertical="center"/>
    </xf>
    <xf numFmtId="169" fontId="12" fillId="0" borderId="0" xfId="0" applyNumberFormat="1" applyFont="1" applyBorder="1" applyAlignment="1" applyProtection="1">
      <alignment horizontal="right" vertical="center" wrapText="1"/>
      <protection locked="0"/>
    </xf>
    <xf numFmtId="169" fontId="13" fillId="0" borderId="0" xfId="1" applyNumberFormat="1" applyFont="1" applyAlignment="1">
      <alignment horizontal="right" vertical="center"/>
    </xf>
    <xf numFmtId="169" fontId="0" fillId="0" borderId="1" xfId="0" applyNumberFormat="1" applyFont="1" applyBorder="1" applyAlignment="1">
      <alignment horizontal="right" vertical="center" wrapText="1"/>
    </xf>
    <xf numFmtId="169" fontId="4" fillId="0" borderId="8" xfId="9" applyNumberFormat="1" applyFont="1" applyBorder="1" applyAlignment="1" applyProtection="1">
      <alignment vertical="center"/>
    </xf>
    <xf numFmtId="169" fontId="4" fillId="0" borderId="14" xfId="9" applyNumberFormat="1" applyFont="1" applyBorder="1" applyAlignment="1" applyProtection="1">
      <alignment vertical="center"/>
    </xf>
    <xf numFmtId="169" fontId="4" fillId="0" borderId="1" xfId="9" applyNumberFormat="1" applyFont="1" applyBorder="1" applyAlignment="1" applyProtection="1">
      <alignment vertical="center"/>
    </xf>
    <xf numFmtId="169" fontId="4" fillId="0" borderId="8" xfId="9" applyNumberFormat="1" applyFont="1" applyBorder="1" applyAlignment="1" applyProtection="1">
      <alignment horizontal="right" vertical="center" wrapText="1"/>
    </xf>
    <xf numFmtId="169" fontId="4" fillId="0" borderId="8" xfId="9" applyNumberFormat="1" applyFont="1" applyBorder="1" applyAlignment="1" applyProtection="1">
      <alignment horizontal="right" vertical="top" wrapText="1"/>
    </xf>
    <xf numFmtId="169" fontId="4" fillId="0" borderId="8" xfId="9" applyNumberFormat="1" applyFont="1" applyBorder="1" applyAlignment="1" applyProtection="1">
      <alignment horizontal="right" vertical="center"/>
    </xf>
    <xf numFmtId="169" fontId="0" fillId="0" borderId="1" xfId="0" applyNumberFormat="1" applyFont="1" applyFill="1" applyBorder="1" applyAlignment="1">
      <alignment horizontal="right" vertical="center" wrapText="1"/>
    </xf>
    <xf numFmtId="169" fontId="4" fillId="0" borderId="0" xfId="9" applyNumberFormat="1" applyFont="1" applyBorder="1" applyAlignment="1" applyProtection="1">
      <alignment vertical="center"/>
    </xf>
    <xf numFmtId="169" fontId="0" fillId="0" borderId="3" xfId="10" applyNumberFormat="1" applyFont="1" applyBorder="1" applyAlignment="1">
      <alignment horizontal="center" vertical="center"/>
    </xf>
    <xf numFmtId="169" fontId="0" fillId="0" borderId="1" xfId="1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right" vertical="center" wrapText="1"/>
    </xf>
    <xf numFmtId="169" fontId="12" fillId="0" borderId="1" xfId="2" applyNumberFormat="1" applyFont="1" applyBorder="1" applyAlignment="1">
      <alignment horizontal="center" vertical="center"/>
    </xf>
    <xf numFmtId="169" fontId="0" fillId="0" borderId="1" xfId="2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Fill="1" applyBorder="1" applyAlignment="1">
      <alignment horizontal="center" vertical="center"/>
    </xf>
    <xf numFmtId="169" fontId="0" fillId="0" borderId="1" xfId="11" applyNumberFormat="1" applyFont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right" vertical="center" wrapText="1"/>
    </xf>
    <xf numFmtId="3" fontId="21" fillId="0" borderId="1" xfId="2" applyNumberFormat="1" applyFont="1" applyBorder="1"/>
    <xf numFmtId="166" fontId="14" fillId="0" borderId="0" xfId="3" applyNumberFormat="1" applyFont="1" applyBorder="1" applyAlignment="1">
      <alignment vertical="center"/>
    </xf>
    <xf numFmtId="164" fontId="14" fillId="0" borderId="0" xfId="3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8" fontId="4" fillId="0" borderId="6" xfId="9" applyFont="1" applyBorder="1" applyAlignment="1" applyProtection="1">
      <alignment horizontal="left" vertical="top" wrapText="1"/>
    </xf>
    <xf numFmtId="168" fontId="4" fillId="0" borderId="24" xfId="9" applyFont="1" applyBorder="1" applyAlignment="1" applyProtection="1">
      <alignment horizontal="left" vertical="top" wrapText="1"/>
    </xf>
    <xf numFmtId="168" fontId="14" fillId="0" borderId="17" xfId="9" applyFont="1" applyBorder="1" applyAlignment="1" applyProtection="1">
      <alignment horizontal="left" vertical="top" wrapText="1"/>
    </xf>
    <xf numFmtId="168" fontId="14" fillId="0" borderId="18" xfId="9" applyFont="1" applyBorder="1" applyAlignment="1" applyProtection="1">
      <alignment horizontal="left" vertical="top" wrapText="1"/>
    </xf>
    <xf numFmtId="168" fontId="14" fillId="0" borderId="19" xfId="9" applyFont="1" applyBorder="1" applyAlignment="1" applyProtection="1">
      <alignment horizontal="left" vertical="top" wrapText="1"/>
    </xf>
    <xf numFmtId="168" fontId="14" fillId="0" borderId="16" xfId="9" applyFont="1" applyBorder="1" applyAlignment="1" applyProtection="1">
      <alignment vertical="top" wrapText="1"/>
    </xf>
    <xf numFmtId="168" fontId="14" fillId="0" borderId="0" xfId="9" applyFont="1" applyBorder="1" applyAlignment="1" applyProtection="1">
      <alignment vertical="top" wrapText="1"/>
    </xf>
    <xf numFmtId="168" fontId="14" fillId="0" borderId="12" xfId="9" applyFont="1" applyBorder="1" applyAlignment="1" applyProtection="1">
      <alignment vertical="top" wrapText="1"/>
    </xf>
    <xf numFmtId="168" fontId="14" fillId="0" borderId="16" xfId="9" applyFont="1" applyBorder="1" applyAlignment="1" applyProtection="1">
      <alignment horizontal="left" vertical="top" wrapText="1"/>
    </xf>
    <xf numFmtId="168" fontId="14" fillId="0" borderId="0" xfId="9" applyFont="1" applyBorder="1" applyAlignment="1" applyProtection="1">
      <alignment horizontal="left" vertical="top" wrapText="1"/>
    </xf>
    <xf numFmtId="168" fontId="14" fillId="0" borderId="12" xfId="9" applyFont="1" applyBorder="1" applyAlignment="1" applyProtection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 wrapText="1"/>
    </xf>
    <xf numFmtId="166" fontId="23" fillId="0" borderId="0" xfId="0" applyNumberFormat="1" applyFont="1" applyAlignment="1">
      <alignment horizontal="center" vertical="center"/>
    </xf>
    <xf numFmtId="49" fontId="23" fillId="0" borderId="0" xfId="0" applyNumberFormat="1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2" fillId="0" borderId="1" xfId="9" applyNumberFormat="1" applyFont="1" applyBorder="1" applyAlignment="1" applyProtection="1">
      <alignment horizontal="center" vertical="center"/>
    </xf>
  </cellXfs>
  <cellStyles count="18">
    <cellStyle name="Dziesiętny" xfId="3" builtinId="3"/>
    <cellStyle name="Excel Built-in Currency" xfId="4"/>
    <cellStyle name="Excel Built-in Normal" xfId="2"/>
    <cellStyle name="Excel Built-in Normal 1" xfId="14"/>
    <cellStyle name="Excel Built-in Normal 2" xfId="9"/>
    <cellStyle name="Excel Built-in Normal 3" xfId="13"/>
    <cellStyle name="Normal 2" xfId="8"/>
    <cellStyle name="Normal 4" xfId="11"/>
    <cellStyle name="Normal 5" xfId="7"/>
    <cellStyle name="Normal 6" xfId="5"/>
    <cellStyle name="Normal 7" xfId="10"/>
    <cellStyle name="Normal 7 2" xfId="15"/>
    <cellStyle name="Normalny" xfId="0" builtinId="0"/>
    <cellStyle name="Normalny 2" xfId="16"/>
    <cellStyle name="Normalny 4" xfId="12"/>
    <cellStyle name="Normalny 6" xfId="6"/>
    <cellStyle name="Walutowy" xfId="1" builtinId="4"/>
    <cellStyle name="Walutowy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tabSelected="1" showWhiteSpace="0" view="pageLayout" topLeftCell="A124" zoomScaleNormal="70" zoomScaleSheetLayoutView="85" workbookViewId="0">
      <selection activeCell="F32" sqref="F32"/>
    </sheetView>
  </sheetViews>
  <sheetFormatPr defaultColWidth="11.7109375" defaultRowHeight="12.75"/>
  <cols>
    <col min="1" max="1" width="4.5703125" style="1" bestFit="1" customWidth="1"/>
    <col min="2" max="2" width="99" style="83" customWidth="1"/>
    <col min="3" max="3" width="8" style="2" customWidth="1"/>
    <col min="4" max="4" width="5.5703125" style="91" bestFit="1" customWidth="1"/>
    <col min="5" max="5" width="11" style="182" bestFit="1" customWidth="1"/>
    <col min="6" max="6" width="14.28515625" style="8" bestFit="1" customWidth="1"/>
    <col min="7" max="7" width="7.85546875" style="7" bestFit="1" customWidth="1"/>
    <col min="8" max="8" width="13.140625" style="8" bestFit="1" customWidth="1"/>
    <col min="9" max="9" width="15.140625" style="8" bestFit="1" customWidth="1"/>
    <col min="10" max="10" width="10.7109375" style="2" bestFit="1" customWidth="1"/>
    <col min="11" max="11" width="11.7109375" style="2" bestFit="1" customWidth="1"/>
    <col min="12" max="12" width="14.7109375" style="1" customWidth="1"/>
    <col min="13" max="16384" width="11.7109375" style="2"/>
  </cols>
  <sheetData>
    <row r="1" spans="1:12" ht="15.75">
      <c r="B1" s="6"/>
      <c r="I1" s="239" t="s">
        <v>316</v>
      </c>
      <c r="J1" s="239"/>
      <c r="K1" s="239"/>
    </row>
    <row r="2" spans="1:12" ht="15.75">
      <c r="B2" s="238" t="s">
        <v>54</v>
      </c>
      <c r="I2" s="9"/>
      <c r="J2" s="9"/>
      <c r="K2" s="9"/>
    </row>
    <row r="3" spans="1:12" s="1" customFormat="1" ht="25.5">
      <c r="A3" s="10" t="s">
        <v>0</v>
      </c>
      <c r="B3" s="10" t="s">
        <v>1</v>
      </c>
      <c r="C3" s="10" t="s">
        <v>2</v>
      </c>
      <c r="D3" s="92" t="s">
        <v>3</v>
      </c>
      <c r="E3" s="183" t="s">
        <v>4</v>
      </c>
      <c r="F3" s="12" t="s">
        <v>5</v>
      </c>
      <c r="G3" s="11" t="s">
        <v>6</v>
      </c>
      <c r="H3" s="12" t="s">
        <v>7</v>
      </c>
      <c r="I3" s="12" t="s">
        <v>8</v>
      </c>
      <c r="J3" s="10" t="s">
        <v>9</v>
      </c>
      <c r="K3" s="10" t="s">
        <v>10</v>
      </c>
      <c r="L3" s="21" t="s">
        <v>11</v>
      </c>
    </row>
    <row r="4" spans="1:12" s="1" customFormat="1">
      <c r="A4" s="111" t="s">
        <v>72</v>
      </c>
      <c r="B4" s="109" t="s">
        <v>55</v>
      </c>
      <c r="C4" s="10"/>
      <c r="D4" s="92"/>
      <c r="E4" s="183"/>
      <c r="F4" s="12"/>
      <c r="G4" s="11"/>
      <c r="H4" s="12"/>
      <c r="I4" s="12"/>
      <c r="J4" s="10"/>
      <c r="K4" s="10"/>
      <c r="L4" s="3"/>
    </row>
    <row r="5" spans="1:12" ht="153">
      <c r="A5" s="3">
        <v>1</v>
      </c>
      <c r="B5" s="14" t="s">
        <v>41</v>
      </c>
      <c r="C5" s="15" t="s">
        <v>12</v>
      </c>
      <c r="D5" s="93" t="s">
        <v>42</v>
      </c>
      <c r="E5" s="184"/>
      <c r="F5" s="18">
        <f t="shared" ref="F5:F9" si="0">D5*E5</f>
        <v>0</v>
      </c>
      <c r="G5" s="17">
        <v>0.08</v>
      </c>
      <c r="H5" s="18">
        <f t="shared" ref="H5:H30" si="1">F5*G5</f>
        <v>0</v>
      </c>
      <c r="I5" s="18">
        <f>F5+H5</f>
        <v>0</v>
      </c>
      <c r="J5" s="10"/>
      <c r="K5" s="10"/>
      <c r="L5" s="3" t="s">
        <v>11</v>
      </c>
    </row>
    <row r="6" spans="1:12" ht="51">
      <c r="A6" s="3">
        <v>2</v>
      </c>
      <c r="B6" s="14" t="s">
        <v>43</v>
      </c>
      <c r="C6" s="15" t="s">
        <v>12</v>
      </c>
      <c r="D6" s="93" t="s">
        <v>34</v>
      </c>
      <c r="E6" s="184"/>
      <c r="F6" s="18">
        <f t="shared" si="0"/>
        <v>0</v>
      </c>
      <c r="G6" s="17">
        <v>0.08</v>
      </c>
      <c r="H6" s="18">
        <f t="shared" si="1"/>
        <v>0</v>
      </c>
      <c r="I6" s="18">
        <f>F6+H6</f>
        <v>0</v>
      </c>
      <c r="J6" s="10"/>
      <c r="K6" s="10"/>
      <c r="L6" s="3" t="s">
        <v>11</v>
      </c>
    </row>
    <row r="7" spans="1:12" ht="76.5">
      <c r="A7" s="16" t="s">
        <v>21</v>
      </c>
      <c r="B7" s="14" t="s">
        <v>44</v>
      </c>
      <c r="C7" s="15" t="s">
        <v>12</v>
      </c>
      <c r="D7" s="93" t="s">
        <v>34</v>
      </c>
      <c r="E7" s="184"/>
      <c r="F7" s="18">
        <f t="shared" si="0"/>
        <v>0</v>
      </c>
      <c r="G7" s="17">
        <v>0.08</v>
      </c>
      <c r="H7" s="18">
        <f t="shared" si="1"/>
        <v>0</v>
      </c>
      <c r="I7" s="18">
        <f t="shared" ref="I7:I30" si="2">F7+H7</f>
        <v>0</v>
      </c>
      <c r="J7" s="10"/>
      <c r="K7" s="10"/>
      <c r="L7" s="3" t="s">
        <v>11</v>
      </c>
    </row>
    <row r="8" spans="1:12" ht="51">
      <c r="A8" s="16" t="s">
        <v>22</v>
      </c>
      <c r="B8" s="14" t="s">
        <v>45</v>
      </c>
      <c r="C8" s="15" t="s">
        <v>12</v>
      </c>
      <c r="D8" s="93" t="s">
        <v>34</v>
      </c>
      <c r="E8" s="184"/>
      <c r="F8" s="18">
        <f t="shared" si="0"/>
        <v>0</v>
      </c>
      <c r="G8" s="17">
        <v>0.08</v>
      </c>
      <c r="H8" s="18">
        <f t="shared" si="1"/>
        <v>0</v>
      </c>
      <c r="I8" s="18">
        <f t="shared" si="2"/>
        <v>0</v>
      </c>
      <c r="J8" s="10"/>
      <c r="K8" s="10"/>
      <c r="L8" s="3" t="s">
        <v>11</v>
      </c>
    </row>
    <row r="9" spans="1:12">
      <c r="A9" s="16" t="s">
        <v>23</v>
      </c>
      <c r="B9" s="14" t="s">
        <v>47</v>
      </c>
      <c r="C9" s="15" t="s">
        <v>12</v>
      </c>
      <c r="D9" s="93" t="s">
        <v>34</v>
      </c>
      <c r="E9" s="184"/>
      <c r="F9" s="18">
        <f t="shared" si="0"/>
        <v>0</v>
      </c>
      <c r="G9" s="17">
        <v>0.08</v>
      </c>
      <c r="H9" s="18">
        <f t="shared" si="1"/>
        <v>0</v>
      </c>
      <c r="I9" s="18">
        <f t="shared" si="2"/>
        <v>0</v>
      </c>
      <c r="J9" s="10"/>
      <c r="K9" s="10"/>
      <c r="L9" s="3" t="s">
        <v>11</v>
      </c>
    </row>
    <row r="10" spans="1:12" ht="25.5">
      <c r="A10" s="16" t="s">
        <v>24</v>
      </c>
      <c r="B10" s="14" t="s">
        <v>48</v>
      </c>
      <c r="C10" s="15" t="s">
        <v>12</v>
      </c>
      <c r="D10" s="93" t="s">
        <v>46</v>
      </c>
      <c r="E10" s="184"/>
      <c r="F10" s="18">
        <f t="shared" ref="F10:F30" si="3">D10*E10</f>
        <v>0</v>
      </c>
      <c r="G10" s="17">
        <v>0.08</v>
      </c>
      <c r="H10" s="18">
        <f t="shared" si="1"/>
        <v>0</v>
      </c>
      <c r="I10" s="18">
        <f t="shared" si="2"/>
        <v>0</v>
      </c>
      <c r="J10" s="10"/>
      <c r="K10" s="10"/>
      <c r="L10" s="3" t="s">
        <v>11</v>
      </c>
    </row>
    <row r="11" spans="1:12" ht="25.5">
      <c r="A11" s="16" t="s">
        <v>25</v>
      </c>
      <c r="B11" s="14" t="s">
        <v>49</v>
      </c>
      <c r="C11" s="15" t="s">
        <v>12</v>
      </c>
      <c r="D11" s="93" t="s">
        <v>31</v>
      </c>
      <c r="E11" s="184"/>
      <c r="F11" s="18">
        <f t="shared" si="3"/>
        <v>0</v>
      </c>
      <c r="G11" s="17">
        <v>0.08</v>
      </c>
      <c r="H11" s="18">
        <f t="shared" si="1"/>
        <v>0</v>
      </c>
      <c r="I11" s="18">
        <f t="shared" si="2"/>
        <v>0</v>
      </c>
      <c r="J11" s="10"/>
      <c r="K11" s="10"/>
      <c r="L11" s="3" t="s">
        <v>11</v>
      </c>
    </row>
    <row r="12" spans="1:12" ht="25.5">
      <c r="A12" s="16" t="s">
        <v>26</v>
      </c>
      <c r="B12" s="14" t="s">
        <v>50</v>
      </c>
      <c r="C12" s="15" t="s">
        <v>12</v>
      </c>
      <c r="D12" s="93" t="s">
        <v>36</v>
      </c>
      <c r="E12" s="184"/>
      <c r="F12" s="18">
        <f t="shared" si="3"/>
        <v>0</v>
      </c>
      <c r="G12" s="17">
        <v>0.08</v>
      </c>
      <c r="H12" s="18">
        <f t="shared" si="1"/>
        <v>0</v>
      </c>
      <c r="I12" s="18">
        <f t="shared" si="2"/>
        <v>0</v>
      </c>
      <c r="J12" s="10"/>
      <c r="K12" s="10"/>
      <c r="L12" s="3" t="s">
        <v>11</v>
      </c>
    </row>
    <row r="13" spans="1:12" ht="25.5">
      <c r="A13" s="16" t="s">
        <v>27</v>
      </c>
      <c r="B13" s="14" t="s">
        <v>51</v>
      </c>
      <c r="C13" s="15" t="s">
        <v>12</v>
      </c>
      <c r="D13" s="93" t="s">
        <v>17</v>
      </c>
      <c r="E13" s="184"/>
      <c r="F13" s="18">
        <f t="shared" si="3"/>
        <v>0</v>
      </c>
      <c r="G13" s="17">
        <v>0.08</v>
      </c>
      <c r="H13" s="18">
        <f t="shared" si="1"/>
        <v>0</v>
      </c>
      <c r="I13" s="18">
        <f t="shared" si="2"/>
        <v>0</v>
      </c>
      <c r="J13" s="10"/>
      <c r="K13" s="10"/>
      <c r="L13" s="3" t="s">
        <v>11</v>
      </c>
    </row>
    <row r="14" spans="1:12" ht="25.5">
      <c r="A14" s="16" t="s">
        <v>28</v>
      </c>
      <c r="B14" s="14" t="s">
        <v>52</v>
      </c>
      <c r="C14" s="15" t="s">
        <v>12</v>
      </c>
      <c r="D14" s="93" t="s">
        <v>31</v>
      </c>
      <c r="E14" s="184"/>
      <c r="F14" s="18">
        <f t="shared" si="3"/>
        <v>0</v>
      </c>
      <c r="G14" s="17">
        <v>0.08</v>
      </c>
      <c r="H14" s="18">
        <f t="shared" si="1"/>
        <v>0</v>
      </c>
      <c r="I14" s="18">
        <f t="shared" si="2"/>
        <v>0</v>
      </c>
      <c r="J14" s="10"/>
      <c r="K14" s="10"/>
      <c r="L14" s="3" t="s">
        <v>11</v>
      </c>
    </row>
    <row r="15" spans="1:12">
      <c r="A15" s="16" t="s">
        <v>29</v>
      </c>
      <c r="B15" s="14" t="s">
        <v>53</v>
      </c>
      <c r="C15" s="15" t="s">
        <v>12</v>
      </c>
      <c r="D15" s="93" t="s">
        <v>17</v>
      </c>
      <c r="E15" s="184"/>
      <c r="F15" s="18">
        <f t="shared" si="3"/>
        <v>0</v>
      </c>
      <c r="G15" s="17">
        <v>0.08</v>
      </c>
      <c r="H15" s="18">
        <f t="shared" si="1"/>
        <v>0</v>
      </c>
      <c r="I15" s="18">
        <f t="shared" si="2"/>
        <v>0</v>
      </c>
      <c r="J15" s="10"/>
      <c r="K15" s="10"/>
      <c r="L15" s="3" t="s">
        <v>11</v>
      </c>
    </row>
    <row r="16" spans="1:12">
      <c r="A16" s="111" t="s">
        <v>73</v>
      </c>
      <c r="B16" s="19" t="s">
        <v>56</v>
      </c>
      <c r="C16" s="15"/>
      <c r="D16" s="93"/>
      <c r="E16" s="184"/>
      <c r="F16" s="18"/>
      <c r="G16" s="17"/>
      <c r="H16" s="18"/>
      <c r="I16" s="18"/>
      <c r="J16" s="10"/>
      <c r="K16" s="10"/>
      <c r="L16" s="3"/>
    </row>
    <row r="17" spans="1:14" ht="38.25">
      <c r="A17" s="16" t="s">
        <v>32</v>
      </c>
      <c r="B17" s="14" t="s">
        <v>57</v>
      </c>
      <c r="C17" s="15" t="s">
        <v>12</v>
      </c>
      <c r="D17" s="93" t="s">
        <v>31</v>
      </c>
      <c r="E17" s="184"/>
      <c r="F17" s="18">
        <f t="shared" si="3"/>
        <v>0</v>
      </c>
      <c r="G17" s="17">
        <v>0.08</v>
      </c>
      <c r="H17" s="18">
        <f t="shared" si="1"/>
        <v>0</v>
      </c>
      <c r="I17" s="18">
        <f t="shared" si="2"/>
        <v>0</v>
      </c>
      <c r="J17" s="10"/>
      <c r="K17" s="10"/>
      <c r="L17" s="3" t="s">
        <v>11</v>
      </c>
    </row>
    <row r="18" spans="1:14">
      <c r="A18" s="16" t="s">
        <v>33</v>
      </c>
      <c r="B18" s="14" t="s">
        <v>58</v>
      </c>
      <c r="C18" s="15" t="s">
        <v>12</v>
      </c>
      <c r="D18" s="93" t="s">
        <v>31</v>
      </c>
      <c r="E18" s="184"/>
      <c r="F18" s="18">
        <f t="shared" si="3"/>
        <v>0</v>
      </c>
      <c r="G18" s="17">
        <v>0.08</v>
      </c>
      <c r="H18" s="18">
        <f t="shared" si="1"/>
        <v>0</v>
      </c>
      <c r="I18" s="18">
        <f t="shared" si="2"/>
        <v>0</v>
      </c>
      <c r="J18" s="10"/>
      <c r="K18" s="10"/>
      <c r="L18" s="3" t="s">
        <v>11</v>
      </c>
    </row>
    <row r="19" spans="1:14" ht="38.25">
      <c r="A19" s="16" t="s">
        <v>21</v>
      </c>
      <c r="B19" s="14" t="s">
        <v>59</v>
      </c>
      <c r="C19" s="15" t="s">
        <v>12</v>
      </c>
      <c r="D19" s="93" t="s">
        <v>31</v>
      </c>
      <c r="E19" s="184"/>
      <c r="F19" s="18">
        <f t="shared" si="3"/>
        <v>0</v>
      </c>
      <c r="G19" s="17">
        <v>0.08</v>
      </c>
      <c r="H19" s="18">
        <f t="shared" si="1"/>
        <v>0</v>
      </c>
      <c r="I19" s="18">
        <f t="shared" si="2"/>
        <v>0</v>
      </c>
      <c r="J19" s="10"/>
      <c r="K19" s="10"/>
      <c r="L19" s="3" t="s">
        <v>11</v>
      </c>
    </row>
    <row r="20" spans="1:14">
      <c r="A20" s="16" t="s">
        <v>22</v>
      </c>
      <c r="B20" s="14" t="s">
        <v>60</v>
      </c>
      <c r="C20" s="15" t="s">
        <v>12</v>
      </c>
      <c r="D20" s="93" t="s">
        <v>31</v>
      </c>
      <c r="E20" s="184"/>
      <c r="F20" s="18">
        <f t="shared" si="3"/>
        <v>0</v>
      </c>
      <c r="G20" s="17">
        <v>0.08</v>
      </c>
      <c r="H20" s="18">
        <f t="shared" si="1"/>
        <v>0</v>
      </c>
      <c r="I20" s="18">
        <f t="shared" si="2"/>
        <v>0</v>
      </c>
      <c r="J20" s="10"/>
      <c r="K20" s="10"/>
      <c r="L20" s="3" t="s">
        <v>11</v>
      </c>
    </row>
    <row r="21" spans="1:14" ht="38.25">
      <c r="A21" s="16" t="s">
        <v>23</v>
      </c>
      <c r="B21" s="14" t="s">
        <v>61</v>
      </c>
      <c r="C21" s="15" t="s">
        <v>12</v>
      </c>
      <c r="D21" s="93" t="s">
        <v>31</v>
      </c>
      <c r="E21" s="184"/>
      <c r="F21" s="18">
        <f t="shared" si="3"/>
        <v>0</v>
      </c>
      <c r="G21" s="17">
        <v>0.08</v>
      </c>
      <c r="H21" s="18">
        <f t="shared" si="1"/>
        <v>0</v>
      </c>
      <c r="I21" s="18">
        <f t="shared" si="2"/>
        <v>0</v>
      </c>
      <c r="J21" s="10"/>
      <c r="K21" s="10"/>
      <c r="L21" s="3" t="s">
        <v>11</v>
      </c>
    </row>
    <row r="22" spans="1:14" ht="51">
      <c r="A22" s="16" t="s">
        <v>24</v>
      </c>
      <c r="B22" s="14" t="s">
        <v>62</v>
      </c>
      <c r="C22" s="15" t="s">
        <v>12</v>
      </c>
      <c r="D22" s="93" t="s">
        <v>31</v>
      </c>
      <c r="E22" s="184"/>
      <c r="F22" s="18">
        <f t="shared" si="3"/>
        <v>0</v>
      </c>
      <c r="G22" s="17">
        <v>0.08</v>
      </c>
      <c r="H22" s="18">
        <f t="shared" si="1"/>
        <v>0</v>
      </c>
      <c r="I22" s="18">
        <f t="shared" si="2"/>
        <v>0</v>
      </c>
      <c r="J22" s="10"/>
      <c r="K22" s="10"/>
      <c r="L22" s="3" t="s">
        <v>11</v>
      </c>
    </row>
    <row r="23" spans="1:14">
      <c r="A23" s="16" t="s">
        <v>25</v>
      </c>
      <c r="B23" s="14" t="s">
        <v>63</v>
      </c>
      <c r="C23" s="15" t="s">
        <v>12</v>
      </c>
      <c r="D23" s="93" t="s">
        <v>31</v>
      </c>
      <c r="E23" s="184"/>
      <c r="F23" s="18">
        <f t="shared" si="3"/>
        <v>0</v>
      </c>
      <c r="G23" s="17">
        <v>0.08</v>
      </c>
      <c r="H23" s="18">
        <f t="shared" si="1"/>
        <v>0</v>
      </c>
      <c r="I23" s="18">
        <f t="shared" si="2"/>
        <v>0</v>
      </c>
      <c r="J23" s="10"/>
      <c r="K23" s="10"/>
      <c r="L23" s="3" t="s">
        <v>11</v>
      </c>
    </row>
    <row r="24" spans="1:14">
      <c r="A24" s="111" t="s">
        <v>74</v>
      </c>
      <c r="B24" s="19" t="s">
        <v>64</v>
      </c>
      <c r="C24" s="15"/>
      <c r="D24" s="93"/>
      <c r="E24" s="184"/>
      <c r="F24" s="18"/>
      <c r="G24" s="17"/>
      <c r="H24" s="18"/>
      <c r="I24" s="18"/>
      <c r="J24" s="10"/>
      <c r="K24" s="10"/>
      <c r="L24" s="3"/>
    </row>
    <row r="25" spans="1:14">
      <c r="A25" s="16" t="s">
        <v>32</v>
      </c>
      <c r="B25" s="14" t="s">
        <v>65</v>
      </c>
      <c r="C25" s="15" t="s">
        <v>12</v>
      </c>
      <c r="D25" s="93" t="s">
        <v>31</v>
      </c>
      <c r="E25" s="184"/>
      <c r="F25" s="18">
        <f t="shared" si="3"/>
        <v>0</v>
      </c>
      <c r="G25" s="17">
        <v>0.08</v>
      </c>
      <c r="H25" s="18">
        <f t="shared" si="1"/>
        <v>0</v>
      </c>
      <c r="I25" s="18">
        <f t="shared" si="2"/>
        <v>0</v>
      </c>
      <c r="J25" s="10"/>
      <c r="K25" s="10"/>
      <c r="L25" s="3" t="s">
        <v>11</v>
      </c>
    </row>
    <row r="26" spans="1:14">
      <c r="A26" s="16" t="s">
        <v>33</v>
      </c>
      <c r="B26" s="14" t="s">
        <v>66</v>
      </c>
      <c r="C26" s="15" t="s">
        <v>12</v>
      </c>
      <c r="D26" s="93" t="s">
        <v>31</v>
      </c>
      <c r="E26" s="184"/>
      <c r="F26" s="18">
        <f t="shared" si="3"/>
        <v>0</v>
      </c>
      <c r="G26" s="17">
        <v>0.08</v>
      </c>
      <c r="H26" s="18">
        <f t="shared" si="1"/>
        <v>0</v>
      </c>
      <c r="I26" s="18">
        <f t="shared" si="2"/>
        <v>0</v>
      </c>
      <c r="J26" s="10"/>
      <c r="K26" s="10"/>
      <c r="L26" s="3" t="s">
        <v>11</v>
      </c>
    </row>
    <row r="27" spans="1:14" ht="25.5">
      <c r="A27" s="16" t="s">
        <v>21</v>
      </c>
      <c r="B27" s="14" t="s">
        <v>67</v>
      </c>
      <c r="C27" s="15" t="s">
        <v>12</v>
      </c>
      <c r="D27" s="93" t="s">
        <v>28</v>
      </c>
      <c r="E27" s="184"/>
      <c r="F27" s="18">
        <f t="shared" si="3"/>
        <v>0</v>
      </c>
      <c r="G27" s="17">
        <v>0.08</v>
      </c>
      <c r="H27" s="18">
        <f t="shared" si="1"/>
        <v>0</v>
      </c>
      <c r="I27" s="18">
        <f t="shared" si="2"/>
        <v>0</v>
      </c>
      <c r="J27" s="10"/>
      <c r="K27" s="10"/>
      <c r="L27" s="3" t="s">
        <v>11</v>
      </c>
    </row>
    <row r="28" spans="1:14" ht="25.5">
      <c r="A28" s="16" t="s">
        <v>22</v>
      </c>
      <c r="B28" s="14" t="s">
        <v>68</v>
      </c>
      <c r="C28" s="15" t="s">
        <v>12</v>
      </c>
      <c r="D28" s="93" t="s">
        <v>28</v>
      </c>
      <c r="E28" s="184"/>
      <c r="F28" s="18">
        <f t="shared" si="3"/>
        <v>0</v>
      </c>
      <c r="G28" s="17">
        <v>0.08</v>
      </c>
      <c r="H28" s="18">
        <f t="shared" si="1"/>
        <v>0</v>
      </c>
      <c r="I28" s="18">
        <f t="shared" si="2"/>
        <v>0</v>
      </c>
      <c r="J28" s="10"/>
      <c r="K28" s="10"/>
      <c r="L28" s="3" t="s">
        <v>11</v>
      </c>
    </row>
    <row r="29" spans="1:14">
      <c r="A29" s="35" t="s">
        <v>23</v>
      </c>
      <c r="B29" s="112" t="s">
        <v>69</v>
      </c>
      <c r="C29" s="113" t="s">
        <v>12</v>
      </c>
      <c r="D29" s="94" t="s">
        <v>28</v>
      </c>
      <c r="E29" s="185"/>
      <c r="F29" s="37">
        <f t="shared" si="3"/>
        <v>0</v>
      </c>
      <c r="G29" s="36">
        <v>0.08</v>
      </c>
      <c r="H29" s="37">
        <f t="shared" si="1"/>
        <v>0</v>
      </c>
      <c r="I29" s="37">
        <f t="shared" si="2"/>
        <v>0</v>
      </c>
      <c r="J29" s="59"/>
      <c r="K29" s="59"/>
      <c r="L29" s="3" t="s">
        <v>11</v>
      </c>
    </row>
    <row r="30" spans="1:14">
      <c r="A30" s="16" t="s">
        <v>24</v>
      </c>
      <c r="B30" s="14" t="s">
        <v>70</v>
      </c>
      <c r="C30" s="15" t="s">
        <v>12</v>
      </c>
      <c r="D30" s="93" t="s">
        <v>28</v>
      </c>
      <c r="E30" s="184"/>
      <c r="F30" s="18">
        <f t="shared" si="3"/>
        <v>0</v>
      </c>
      <c r="G30" s="17">
        <v>0.08</v>
      </c>
      <c r="H30" s="18">
        <f t="shared" si="1"/>
        <v>0</v>
      </c>
      <c r="I30" s="18">
        <f t="shared" si="2"/>
        <v>0</v>
      </c>
      <c r="J30" s="10"/>
      <c r="K30" s="10"/>
      <c r="L30" s="3" t="s">
        <v>11</v>
      </c>
    </row>
    <row r="31" spans="1:14" ht="13.5" thickBot="1">
      <c r="A31" s="16" t="s">
        <v>25</v>
      </c>
      <c r="B31" s="236" t="s">
        <v>71</v>
      </c>
      <c r="C31" s="15"/>
      <c r="D31" s="93"/>
      <c r="E31" s="184"/>
      <c r="F31" s="197"/>
      <c r="G31" s="237"/>
      <c r="H31" s="237"/>
      <c r="I31" s="237"/>
      <c r="J31" s="10"/>
      <c r="K31" s="10"/>
      <c r="L31" s="3" t="s">
        <v>11</v>
      </c>
      <c r="M31" s="224"/>
      <c r="N31" s="224"/>
    </row>
    <row r="32" spans="1:14" ht="13.5" thickBot="1">
      <c r="A32" s="4"/>
      <c r="B32" s="118" t="s">
        <v>13</v>
      </c>
      <c r="C32" s="119"/>
      <c r="D32" s="120"/>
      <c r="E32" s="186"/>
      <c r="F32" s="137">
        <f>SUM(F5:F31)</f>
        <v>0</v>
      </c>
      <c r="G32" s="137"/>
      <c r="H32" s="137">
        <f>SUM(H5:H31)</f>
        <v>0</v>
      </c>
      <c r="I32" s="137">
        <f>F32+H32</f>
        <v>0</v>
      </c>
      <c r="J32" s="121"/>
      <c r="K32" s="121"/>
      <c r="L32" s="4"/>
    </row>
    <row r="33" spans="1:12">
      <c r="A33" s="4"/>
      <c r="B33" s="122" t="s">
        <v>266</v>
      </c>
      <c r="C33" s="119"/>
      <c r="D33" s="120"/>
      <c r="E33" s="186"/>
      <c r="F33" s="123"/>
      <c r="G33" s="124"/>
      <c r="H33" s="123"/>
      <c r="I33" s="123"/>
      <c r="J33" s="121"/>
      <c r="K33" s="121"/>
      <c r="L33" s="4"/>
    </row>
    <row r="34" spans="1:12">
      <c r="A34" s="4"/>
      <c r="B34" s="122"/>
      <c r="C34" s="119"/>
      <c r="D34" s="120"/>
      <c r="E34" s="186"/>
      <c r="F34" s="123"/>
      <c r="G34" s="124"/>
      <c r="H34" s="123"/>
      <c r="I34" s="123"/>
      <c r="J34" s="121"/>
      <c r="K34" s="121"/>
      <c r="L34" s="4"/>
    </row>
    <row r="35" spans="1:12" ht="15.75">
      <c r="A35" s="4"/>
      <c r="B35" s="240" t="s">
        <v>75</v>
      </c>
      <c r="C35" s="119"/>
      <c r="D35" s="126"/>
      <c r="E35" s="187"/>
      <c r="F35" s="127"/>
      <c r="G35" s="128"/>
      <c r="H35" s="127"/>
      <c r="I35" s="127"/>
      <c r="J35" s="122"/>
      <c r="K35" s="122"/>
      <c r="L35" s="4"/>
    </row>
    <row r="36" spans="1:12" ht="25.5">
      <c r="A36" s="131" t="s">
        <v>0</v>
      </c>
      <c r="B36" s="59" t="s">
        <v>1</v>
      </c>
      <c r="C36" s="113"/>
      <c r="D36" s="132" t="s">
        <v>3</v>
      </c>
      <c r="E36" s="188" t="s">
        <v>4</v>
      </c>
      <c r="F36" s="133" t="s">
        <v>5</v>
      </c>
      <c r="G36" s="134" t="s">
        <v>6</v>
      </c>
      <c r="H36" s="133" t="s">
        <v>7</v>
      </c>
      <c r="I36" s="133" t="s">
        <v>8</v>
      </c>
      <c r="J36" s="59" t="s">
        <v>9</v>
      </c>
      <c r="K36" s="59" t="s">
        <v>10</v>
      </c>
      <c r="L36" s="131" t="s">
        <v>11</v>
      </c>
    </row>
    <row r="37" spans="1:12">
      <c r="A37" s="165" t="s">
        <v>72</v>
      </c>
      <c r="B37" s="65" t="s">
        <v>302</v>
      </c>
      <c r="C37" s="15"/>
      <c r="D37" s="92"/>
      <c r="E37" s="192"/>
      <c r="F37" s="12"/>
      <c r="G37" s="11"/>
      <c r="H37" s="12"/>
      <c r="I37" s="12"/>
      <c r="J37" s="10"/>
      <c r="K37" s="10"/>
      <c r="L37" s="21"/>
    </row>
    <row r="38" spans="1:12" ht="191.25">
      <c r="A38" s="222">
        <v>1</v>
      </c>
      <c r="B38" s="14" t="s">
        <v>303</v>
      </c>
      <c r="C38" s="15" t="s">
        <v>12</v>
      </c>
      <c r="D38" s="93" t="s">
        <v>36</v>
      </c>
      <c r="E38" s="189"/>
      <c r="F38" s="18">
        <f t="shared" ref="F38" si="4">D38*E38</f>
        <v>0</v>
      </c>
      <c r="G38" s="17">
        <v>0.08</v>
      </c>
      <c r="H38" s="18">
        <f t="shared" ref="H38" si="5">F38*G38</f>
        <v>0</v>
      </c>
      <c r="I38" s="18">
        <f t="shared" ref="I38" si="6">F38+H38</f>
        <v>0</v>
      </c>
      <c r="J38" s="10"/>
      <c r="K38" s="10"/>
      <c r="L38" s="222" t="s">
        <v>314</v>
      </c>
    </row>
    <row r="39" spans="1:12">
      <c r="A39" s="165" t="s">
        <v>73</v>
      </c>
      <c r="B39" s="29" t="s">
        <v>108</v>
      </c>
      <c r="C39" s="23"/>
      <c r="D39" s="93"/>
      <c r="E39" s="190"/>
      <c r="F39" s="18"/>
      <c r="G39" s="17"/>
      <c r="H39" s="18"/>
      <c r="I39" s="18"/>
      <c r="J39" s="31"/>
      <c r="K39" s="31"/>
      <c r="L39" s="3"/>
    </row>
    <row r="40" spans="1:12" ht="13.5" thickBot="1">
      <c r="A40" s="222">
        <v>1</v>
      </c>
      <c r="B40" s="43" t="s">
        <v>109</v>
      </c>
      <c r="C40" s="23" t="s">
        <v>14</v>
      </c>
      <c r="D40" s="107">
        <v>20</v>
      </c>
      <c r="E40" s="190"/>
      <c r="F40" s="37">
        <f>D40*E40</f>
        <v>0</v>
      </c>
      <c r="G40" s="36">
        <v>0.08</v>
      </c>
      <c r="H40" s="37">
        <f>F40*G40</f>
        <v>0</v>
      </c>
      <c r="I40" s="37">
        <f>F40+H40</f>
        <v>0</v>
      </c>
      <c r="J40" s="31"/>
      <c r="K40" s="31"/>
      <c r="L40" s="222" t="s">
        <v>314</v>
      </c>
    </row>
    <row r="41" spans="1:12" ht="13.5" thickBot="1">
      <c r="A41" s="4"/>
      <c r="B41" s="118" t="s">
        <v>15</v>
      </c>
      <c r="C41" s="38"/>
      <c r="D41" s="97"/>
      <c r="E41" s="191"/>
      <c r="F41" s="137">
        <f>SUM(F38:F40)</f>
        <v>0</v>
      </c>
      <c r="G41" s="145"/>
      <c r="H41" s="137">
        <f>SUM(H38:H40)</f>
        <v>0</v>
      </c>
      <c r="I41" s="137">
        <f>SUM(I38:I40)</f>
        <v>0</v>
      </c>
      <c r="J41" s="32"/>
      <c r="K41" s="32"/>
      <c r="L41" s="44"/>
    </row>
    <row r="42" spans="1:12">
      <c r="A42" s="4"/>
      <c r="B42" s="122" t="s">
        <v>267</v>
      </c>
      <c r="C42" s="121"/>
      <c r="D42" s="120"/>
      <c r="E42" s="186"/>
      <c r="F42" s="123"/>
      <c r="G42" s="124"/>
      <c r="H42" s="123"/>
      <c r="I42" s="123"/>
      <c r="J42" s="121"/>
      <c r="K42" s="121"/>
      <c r="L42" s="4"/>
    </row>
    <row r="43" spans="1:12">
      <c r="A43" s="4"/>
      <c r="B43" s="122"/>
      <c r="C43" s="121"/>
      <c r="D43" s="120"/>
      <c r="E43" s="186"/>
      <c r="F43" s="123"/>
      <c r="G43" s="124"/>
      <c r="H43" s="123"/>
      <c r="I43" s="123"/>
      <c r="J43" s="121"/>
      <c r="K43" s="121"/>
      <c r="L43" s="4"/>
    </row>
    <row r="44" spans="1:12" ht="15.75">
      <c r="A44" s="129"/>
      <c r="B44" s="240" t="s">
        <v>76</v>
      </c>
      <c r="C44" s="125" t="s">
        <v>16</v>
      </c>
      <c r="D44" s="130"/>
      <c r="E44" s="186"/>
      <c r="F44" s="123"/>
      <c r="G44" s="124"/>
      <c r="H44" s="123"/>
      <c r="I44" s="123"/>
      <c r="J44" s="32"/>
      <c r="K44" s="32"/>
      <c r="L44" s="4"/>
    </row>
    <row r="45" spans="1:12" ht="25.5">
      <c r="A45" s="10" t="s">
        <v>0</v>
      </c>
      <c r="B45" s="10" t="s">
        <v>1</v>
      </c>
      <c r="C45" s="10" t="s">
        <v>2</v>
      </c>
      <c r="D45" s="92" t="s">
        <v>3</v>
      </c>
      <c r="E45" s="192" t="s">
        <v>4</v>
      </c>
      <c r="F45" s="12" t="s">
        <v>5</v>
      </c>
      <c r="G45" s="11" t="s">
        <v>6</v>
      </c>
      <c r="H45" s="12" t="s">
        <v>7</v>
      </c>
      <c r="I45" s="12" t="s">
        <v>8</v>
      </c>
      <c r="J45" s="10" t="s">
        <v>9</v>
      </c>
      <c r="K45" s="10" t="s">
        <v>10</v>
      </c>
      <c r="L45" s="21" t="s">
        <v>11</v>
      </c>
    </row>
    <row r="46" spans="1:12" ht="114.75">
      <c r="A46" s="164" t="s">
        <v>72</v>
      </c>
      <c r="B46" s="135" t="s">
        <v>301</v>
      </c>
      <c r="C46" s="114"/>
      <c r="D46" s="115"/>
      <c r="E46" s="193"/>
      <c r="F46" s="116"/>
      <c r="G46" s="117"/>
      <c r="H46" s="116"/>
      <c r="I46" s="116"/>
      <c r="J46" s="114"/>
      <c r="K46" s="114"/>
      <c r="L46" s="3"/>
    </row>
    <row r="47" spans="1:12">
      <c r="A47" s="16" t="s">
        <v>32</v>
      </c>
      <c r="B47" s="110" t="s">
        <v>77</v>
      </c>
      <c r="C47" s="23" t="s">
        <v>14</v>
      </c>
      <c r="D47" s="93" t="s">
        <v>31</v>
      </c>
      <c r="E47" s="189"/>
      <c r="F47" s="18">
        <f t="shared" ref="F47:F69" si="7">D47*E47</f>
        <v>0</v>
      </c>
      <c r="G47" s="17">
        <v>0.08</v>
      </c>
      <c r="H47" s="18">
        <f t="shared" ref="H47:H70" si="8">F47*G47</f>
        <v>0</v>
      </c>
      <c r="I47" s="18">
        <f t="shared" ref="I47:I68" si="9">F47+H47</f>
        <v>0</v>
      </c>
      <c r="J47" s="10"/>
      <c r="K47" s="10"/>
      <c r="L47" s="3" t="s">
        <v>11</v>
      </c>
    </row>
    <row r="48" spans="1:12">
      <c r="A48" s="16" t="s">
        <v>33</v>
      </c>
      <c r="B48" s="110" t="s">
        <v>78</v>
      </c>
      <c r="C48" s="23" t="s">
        <v>14</v>
      </c>
      <c r="D48" s="93" t="s">
        <v>31</v>
      </c>
      <c r="E48" s="189"/>
      <c r="F48" s="18">
        <f t="shared" si="7"/>
        <v>0</v>
      </c>
      <c r="G48" s="17">
        <v>0.08</v>
      </c>
      <c r="H48" s="18">
        <f t="shared" si="8"/>
        <v>0</v>
      </c>
      <c r="I48" s="18">
        <f t="shared" si="9"/>
        <v>0</v>
      </c>
      <c r="J48" s="10"/>
      <c r="K48" s="10"/>
      <c r="L48" s="3" t="s">
        <v>11</v>
      </c>
    </row>
    <row r="49" spans="1:12">
      <c r="A49" s="16" t="s">
        <v>21</v>
      </c>
      <c r="B49" s="110" t="s">
        <v>79</v>
      </c>
      <c r="C49" s="23" t="s">
        <v>14</v>
      </c>
      <c r="D49" s="93" t="s">
        <v>31</v>
      </c>
      <c r="E49" s="189"/>
      <c r="F49" s="18">
        <f t="shared" si="7"/>
        <v>0</v>
      </c>
      <c r="G49" s="17">
        <v>0.08</v>
      </c>
      <c r="H49" s="18">
        <f t="shared" si="8"/>
        <v>0</v>
      </c>
      <c r="I49" s="18">
        <f t="shared" si="9"/>
        <v>0</v>
      </c>
      <c r="J49" s="10"/>
      <c r="K49" s="10"/>
      <c r="L49" s="3" t="s">
        <v>11</v>
      </c>
    </row>
    <row r="50" spans="1:12">
      <c r="A50" s="16" t="s">
        <v>22</v>
      </c>
      <c r="B50" s="110" t="s">
        <v>80</v>
      </c>
      <c r="C50" s="23" t="s">
        <v>14</v>
      </c>
      <c r="D50" s="93" t="s">
        <v>28</v>
      </c>
      <c r="E50" s="189"/>
      <c r="F50" s="18">
        <f t="shared" si="7"/>
        <v>0</v>
      </c>
      <c r="G50" s="17">
        <v>0.08</v>
      </c>
      <c r="H50" s="18">
        <f t="shared" si="8"/>
        <v>0</v>
      </c>
      <c r="I50" s="18">
        <f t="shared" si="9"/>
        <v>0</v>
      </c>
      <c r="J50" s="10"/>
      <c r="K50" s="10"/>
      <c r="L50" s="3" t="s">
        <v>11</v>
      </c>
    </row>
    <row r="51" spans="1:12">
      <c r="A51" s="16" t="s">
        <v>23</v>
      </c>
      <c r="B51" s="110" t="s">
        <v>81</v>
      </c>
      <c r="C51" s="23" t="s">
        <v>14</v>
      </c>
      <c r="D51" s="93" t="s">
        <v>31</v>
      </c>
      <c r="E51" s="189"/>
      <c r="F51" s="18">
        <f t="shared" si="7"/>
        <v>0</v>
      </c>
      <c r="G51" s="17">
        <v>0.08</v>
      </c>
      <c r="H51" s="18">
        <f t="shared" si="8"/>
        <v>0</v>
      </c>
      <c r="I51" s="18">
        <f t="shared" si="9"/>
        <v>0</v>
      </c>
      <c r="J51" s="10"/>
      <c r="K51" s="10"/>
      <c r="L51" s="3" t="s">
        <v>11</v>
      </c>
    </row>
    <row r="52" spans="1:12">
      <c r="A52" s="16" t="s">
        <v>24</v>
      </c>
      <c r="B52" s="110" t="s">
        <v>82</v>
      </c>
      <c r="C52" s="23" t="s">
        <v>14</v>
      </c>
      <c r="D52" s="93" t="s">
        <v>46</v>
      </c>
      <c r="E52" s="189"/>
      <c r="F52" s="18">
        <f t="shared" si="7"/>
        <v>0</v>
      </c>
      <c r="G52" s="17">
        <v>0.08</v>
      </c>
      <c r="H52" s="18">
        <f t="shared" si="8"/>
        <v>0</v>
      </c>
      <c r="I52" s="18">
        <f t="shared" si="9"/>
        <v>0</v>
      </c>
      <c r="J52" s="10"/>
      <c r="K52" s="10"/>
      <c r="L52" s="3" t="s">
        <v>11</v>
      </c>
    </row>
    <row r="53" spans="1:12">
      <c r="A53" s="16" t="s">
        <v>25</v>
      </c>
      <c r="B53" s="110" t="s">
        <v>83</v>
      </c>
      <c r="C53" s="23" t="s">
        <v>14</v>
      </c>
      <c r="D53" s="93" t="s">
        <v>31</v>
      </c>
      <c r="E53" s="189"/>
      <c r="F53" s="18">
        <f t="shared" si="7"/>
        <v>0</v>
      </c>
      <c r="G53" s="17">
        <v>0.08</v>
      </c>
      <c r="H53" s="18">
        <f t="shared" si="8"/>
        <v>0</v>
      </c>
      <c r="I53" s="18">
        <f t="shared" si="9"/>
        <v>0</v>
      </c>
      <c r="J53" s="10"/>
      <c r="K53" s="10"/>
      <c r="L53" s="3" t="s">
        <v>11</v>
      </c>
    </row>
    <row r="54" spans="1:12">
      <c r="A54" s="16" t="s">
        <v>26</v>
      </c>
      <c r="B54" s="110" t="s">
        <v>84</v>
      </c>
      <c r="C54" s="23" t="s">
        <v>14</v>
      </c>
      <c r="D54" s="93" t="s">
        <v>23</v>
      </c>
      <c r="E54" s="189"/>
      <c r="F54" s="18">
        <f t="shared" si="7"/>
        <v>0</v>
      </c>
      <c r="G54" s="17">
        <v>0.08</v>
      </c>
      <c r="H54" s="18">
        <f t="shared" si="8"/>
        <v>0</v>
      </c>
      <c r="I54" s="18">
        <f t="shared" si="9"/>
        <v>0</v>
      </c>
      <c r="J54" s="10"/>
      <c r="K54" s="10"/>
      <c r="L54" s="3" t="s">
        <v>11</v>
      </c>
    </row>
    <row r="55" spans="1:12" ht="165.75">
      <c r="A55" s="111" t="s">
        <v>73</v>
      </c>
      <c r="B55" s="14" t="s">
        <v>276</v>
      </c>
      <c r="C55" s="23"/>
      <c r="D55" s="93"/>
      <c r="E55" s="189"/>
      <c r="F55" s="18"/>
      <c r="G55" s="17"/>
      <c r="H55" s="18"/>
      <c r="I55" s="18"/>
      <c r="J55" s="10"/>
      <c r="K55" s="10"/>
      <c r="L55" s="21"/>
    </row>
    <row r="56" spans="1:12">
      <c r="A56" s="243" t="s">
        <v>32</v>
      </c>
      <c r="B56" s="110" t="s">
        <v>87</v>
      </c>
      <c r="C56" s="23" t="s">
        <v>14</v>
      </c>
      <c r="D56" s="93" t="s">
        <v>23</v>
      </c>
      <c r="E56" s="189"/>
      <c r="F56" s="18">
        <f t="shared" si="7"/>
        <v>0</v>
      </c>
      <c r="G56" s="17">
        <v>0.08</v>
      </c>
      <c r="H56" s="18">
        <f t="shared" si="8"/>
        <v>0</v>
      </c>
      <c r="I56" s="18">
        <f t="shared" si="9"/>
        <v>0</v>
      </c>
      <c r="J56" s="10"/>
      <c r="K56" s="10"/>
      <c r="L56" s="222" t="s">
        <v>314</v>
      </c>
    </row>
    <row r="57" spans="1:12">
      <c r="A57" s="243" t="s">
        <v>33</v>
      </c>
      <c r="B57" s="110" t="s">
        <v>88</v>
      </c>
      <c r="C57" s="23" t="s">
        <v>14</v>
      </c>
      <c r="D57" s="93" t="s">
        <v>23</v>
      </c>
      <c r="E57" s="189"/>
      <c r="F57" s="18">
        <f t="shared" si="7"/>
        <v>0</v>
      </c>
      <c r="G57" s="17">
        <v>0.08</v>
      </c>
      <c r="H57" s="18">
        <f t="shared" si="8"/>
        <v>0</v>
      </c>
      <c r="I57" s="18">
        <f t="shared" si="9"/>
        <v>0</v>
      </c>
      <c r="J57" s="10"/>
      <c r="K57" s="10"/>
      <c r="L57" s="222" t="s">
        <v>314</v>
      </c>
    </row>
    <row r="58" spans="1:12">
      <c r="A58" s="243" t="s">
        <v>21</v>
      </c>
      <c r="B58" s="110" t="s">
        <v>89</v>
      </c>
      <c r="C58" s="23" t="s">
        <v>14</v>
      </c>
      <c r="D58" s="93" t="s">
        <v>28</v>
      </c>
      <c r="E58" s="189"/>
      <c r="F58" s="18">
        <f t="shared" si="7"/>
        <v>0</v>
      </c>
      <c r="G58" s="17">
        <v>0.08</v>
      </c>
      <c r="H58" s="18">
        <f t="shared" si="8"/>
        <v>0</v>
      </c>
      <c r="I58" s="18">
        <f t="shared" si="9"/>
        <v>0</v>
      </c>
      <c r="J58" s="10"/>
      <c r="K58" s="10"/>
      <c r="L58" s="222" t="s">
        <v>314</v>
      </c>
    </row>
    <row r="59" spans="1:12">
      <c r="A59" s="243" t="s">
        <v>22</v>
      </c>
      <c r="B59" s="110" t="s">
        <v>90</v>
      </c>
      <c r="C59" s="23" t="s">
        <v>14</v>
      </c>
      <c r="D59" s="93" t="s">
        <v>28</v>
      </c>
      <c r="E59" s="189"/>
      <c r="F59" s="18">
        <f t="shared" si="7"/>
        <v>0</v>
      </c>
      <c r="G59" s="17">
        <v>0.08</v>
      </c>
      <c r="H59" s="18">
        <f t="shared" si="8"/>
        <v>0</v>
      </c>
      <c r="I59" s="18">
        <f t="shared" si="9"/>
        <v>0</v>
      </c>
      <c r="J59" s="10"/>
      <c r="K59" s="10"/>
      <c r="L59" s="222" t="s">
        <v>314</v>
      </c>
    </row>
    <row r="60" spans="1:12">
      <c r="A60" s="243" t="s">
        <v>23</v>
      </c>
      <c r="B60" s="110" t="s">
        <v>91</v>
      </c>
      <c r="C60" s="23" t="s">
        <v>14</v>
      </c>
      <c r="D60" s="93" t="s">
        <v>36</v>
      </c>
      <c r="E60" s="189"/>
      <c r="F60" s="18">
        <f t="shared" si="7"/>
        <v>0</v>
      </c>
      <c r="G60" s="17">
        <v>0.08</v>
      </c>
      <c r="H60" s="18">
        <f t="shared" si="8"/>
        <v>0</v>
      </c>
      <c r="I60" s="18">
        <f t="shared" si="9"/>
        <v>0</v>
      </c>
      <c r="J60" s="10"/>
      <c r="K60" s="10"/>
      <c r="L60" s="222" t="s">
        <v>314</v>
      </c>
    </row>
    <row r="61" spans="1:12">
      <c r="A61" s="243" t="s">
        <v>24</v>
      </c>
      <c r="B61" s="110" t="s">
        <v>92</v>
      </c>
      <c r="C61" s="23" t="s">
        <v>14</v>
      </c>
      <c r="D61" s="93" t="s">
        <v>36</v>
      </c>
      <c r="E61" s="189"/>
      <c r="F61" s="18">
        <f t="shared" si="7"/>
        <v>0</v>
      </c>
      <c r="G61" s="17">
        <v>0.08</v>
      </c>
      <c r="H61" s="18">
        <f t="shared" si="8"/>
        <v>0</v>
      </c>
      <c r="I61" s="18">
        <f t="shared" si="9"/>
        <v>0</v>
      </c>
      <c r="J61" s="10"/>
      <c r="K61" s="10"/>
      <c r="L61" s="222" t="s">
        <v>314</v>
      </c>
    </row>
    <row r="62" spans="1:12">
      <c r="A62" s="243" t="s">
        <v>25</v>
      </c>
      <c r="B62" s="110" t="s">
        <v>93</v>
      </c>
      <c r="C62" s="23" t="s">
        <v>14</v>
      </c>
      <c r="D62" s="93" t="s">
        <v>31</v>
      </c>
      <c r="E62" s="189"/>
      <c r="F62" s="18">
        <f t="shared" si="7"/>
        <v>0</v>
      </c>
      <c r="G62" s="17">
        <v>0.08</v>
      </c>
      <c r="H62" s="18">
        <f t="shared" si="8"/>
        <v>0</v>
      </c>
      <c r="I62" s="18">
        <f t="shared" si="9"/>
        <v>0</v>
      </c>
      <c r="J62" s="10"/>
      <c r="K62" s="10"/>
      <c r="L62" s="222" t="s">
        <v>314</v>
      </c>
    </row>
    <row r="63" spans="1:12">
      <c r="A63" s="243" t="s">
        <v>26</v>
      </c>
      <c r="B63" s="110" t="s">
        <v>94</v>
      </c>
      <c r="C63" s="23" t="s">
        <v>14</v>
      </c>
      <c r="D63" s="93" t="s">
        <v>23</v>
      </c>
      <c r="E63" s="189"/>
      <c r="F63" s="18">
        <f t="shared" si="7"/>
        <v>0</v>
      </c>
      <c r="G63" s="17">
        <v>0.08</v>
      </c>
      <c r="H63" s="18">
        <f t="shared" si="8"/>
        <v>0</v>
      </c>
      <c r="I63" s="18">
        <f t="shared" si="9"/>
        <v>0</v>
      </c>
      <c r="J63" s="10"/>
      <c r="K63" s="10"/>
      <c r="L63" s="222" t="s">
        <v>314</v>
      </c>
    </row>
    <row r="64" spans="1:12">
      <c r="A64" s="243" t="s">
        <v>27</v>
      </c>
      <c r="B64" s="110" t="s">
        <v>95</v>
      </c>
      <c r="C64" s="23" t="s">
        <v>14</v>
      </c>
      <c r="D64" s="93" t="s">
        <v>23</v>
      </c>
      <c r="E64" s="189"/>
      <c r="F64" s="18">
        <f t="shared" si="7"/>
        <v>0</v>
      </c>
      <c r="G64" s="17">
        <v>0.08</v>
      </c>
      <c r="H64" s="18">
        <f t="shared" si="8"/>
        <v>0</v>
      </c>
      <c r="I64" s="18">
        <f t="shared" si="9"/>
        <v>0</v>
      </c>
      <c r="J64" s="10"/>
      <c r="K64" s="10"/>
      <c r="L64" s="222" t="s">
        <v>314</v>
      </c>
    </row>
    <row r="65" spans="1:12">
      <c r="A65" s="243" t="s">
        <v>28</v>
      </c>
      <c r="B65" s="110" t="s">
        <v>96</v>
      </c>
      <c r="C65" s="23" t="s">
        <v>14</v>
      </c>
      <c r="D65" s="93" t="s">
        <v>23</v>
      </c>
      <c r="E65" s="189"/>
      <c r="F65" s="18">
        <f t="shared" si="7"/>
        <v>0</v>
      </c>
      <c r="G65" s="17">
        <v>0.08</v>
      </c>
      <c r="H65" s="18">
        <f t="shared" si="8"/>
        <v>0</v>
      </c>
      <c r="I65" s="18">
        <f t="shared" si="9"/>
        <v>0</v>
      </c>
      <c r="J65" s="10"/>
      <c r="K65" s="10"/>
      <c r="L65" s="222" t="s">
        <v>314</v>
      </c>
    </row>
    <row r="66" spans="1:12">
      <c r="A66" s="243" t="s">
        <v>29</v>
      </c>
      <c r="B66" s="110" t="s">
        <v>97</v>
      </c>
      <c r="C66" s="23" t="s">
        <v>14</v>
      </c>
      <c r="D66" s="93" t="s">
        <v>23</v>
      </c>
      <c r="E66" s="189"/>
      <c r="F66" s="18">
        <f t="shared" si="7"/>
        <v>0</v>
      </c>
      <c r="G66" s="17">
        <v>0.08</v>
      </c>
      <c r="H66" s="18">
        <f t="shared" si="8"/>
        <v>0</v>
      </c>
      <c r="I66" s="18">
        <f t="shared" si="9"/>
        <v>0</v>
      </c>
      <c r="J66" s="10"/>
      <c r="K66" s="10"/>
      <c r="L66" s="222" t="s">
        <v>314</v>
      </c>
    </row>
    <row r="67" spans="1:12">
      <c r="A67" s="243" t="s">
        <v>30</v>
      </c>
      <c r="B67" s="110" t="s">
        <v>98</v>
      </c>
      <c r="C67" s="23" t="s">
        <v>14</v>
      </c>
      <c r="D67" s="93" t="s">
        <v>23</v>
      </c>
      <c r="E67" s="189"/>
      <c r="F67" s="18">
        <f t="shared" si="7"/>
        <v>0</v>
      </c>
      <c r="G67" s="17">
        <v>0.08</v>
      </c>
      <c r="H67" s="18">
        <f t="shared" si="8"/>
        <v>0</v>
      </c>
      <c r="I67" s="18">
        <f t="shared" si="9"/>
        <v>0</v>
      </c>
      <c r="J67" s="10"/>
      <c r="K67" s="10"/>
      <c r="L67" s="222" t="s">
        <v>314</v>
      </c>
    </row>
    <row r="68" spans="1:12">
      <c r="A68" s="243" t="s">
        <v>85</v>
      </c>
      <c r="B68" s="110" t="s">
        <v>81</v>
      </c>
      <c r="C68" s="23" t="s">
        <v>14</v>
      </c>
      <c r="D68" s="93" t="s">
        <v>23</v>
      </c>
      <c r="E68" s="189"/>
      <c r="F68" s="18">
        <f t="shared" si="7"/>
        <v>0</v>
      </c>
      <c r="G68" s="17">
        <v>0.08</v>
      </c>
      <c r="H68" s="18">
        <f t="shared" si="8"/>
        <v>0</v>
      </c>
      <c r="I68" s="18">
        <f t="shared" si="9"/>
        <v>0</v>
      </c>
      <c r="J68" s="10"/>
      <c r="K68" s="10"/>
      <c r="L68" s="222" t="s">
        <v>314</v>
      </c>
    </row>
    <row r="69" spans="1:12">
      <c r="A69" s="243" t="s">
        <v>86</v>
      </c>
      <c r="B69" s="110" t="s">
        <v>82</v>
      </c>
      <c r="C69" s="23" t="s">
        <v>14</v>
      </c>
      <c r="D69" s="93" t="s">
        <v>28</v>
      </c>
      <c r="E69" s="189"/>
      <c r="F69" s="18">
        <f t="shared" si="7"/>
        <v>0</v>
      </c>
      <c r="G69" s="17">
        <v>0.08</v>
      </c>
      <c r="H69" s="18">
        <f>F69*G69</f>
        <v>0</v>
      </c>
      <c r="I69" s="18">
        <f>F69+H69</f>
        <v>0</v>
      </c>
      <c r="J69" s="10"/>
      <c r="K69" s="10"/>
      <c r="L69" s="222" t="s">
        <v>314</v>
      </c>
    </row>
    <row r="70" spans="1:12">
      <c r="A70" s="243" t="s">
        <v>35</v>
      </c>
      <c r="B70" s="110" t="s">
        <v>280</v>
      </c>
      <c r="C70" s="23" t="s">
        <v>14</v>
      </c>
      <c r="D70" s="93" t="s">
        <v>23</v>
      </c>
      <c r="E70" s="189"/>
      <c r="F70" s="18">
        <f>D70*E70</f>
        <v>0</v>
      </c>
      <c r="G70" s="17">
        <v>0.08</v>
      </c>
      <c r="H70" s="18">
        <f t="shared" si="8"/>
        <v>0</v>
      </c>
      <c r="I70" s="18">
        <f>F70+H70</f>
        <v>0</v>
      </c>
      <c r="J70" s="10"/>
      <c r="K70" s="10"/>
      <c r="L70" s="222" t="s">
        <v>314</v>
      </c>
    </row>
    <row r="71" spans="1:12" ht="76.5">
      <c r="A71" s="111" t="s">
        <v>74</v>
      </c>
      <c r="B71" s="84" t="s">
        <v>298</v>
      </c>
      <c r="C71" s="23"/>
      <c r="D71" s="93"/>
      <c r="E71" s="189"/>
      <c r="F71" s="18"/>
      <c r="G71" s="17"/>
      <c r="H71" s="18"/>
      <c r="I71" s="18"/>
      <c r="J71" s="10"/>
      <c r="K71" s="10"/>
      <c r="L71" s="3"/>
    </row>
    <row r="72" spans="1:12">
      <c r="A72" s="16" t="s">
        <v>32</v>
      </c>
      <c r="B72" s="85" t="s">
        <v>281</v>
      </c>
      <c r="C72" s="23" t="s">
        <v>14</v>
      </c>
      <c r="D72" s="219">
        <v>40</v>
      </c>
      <c r="E72" s="189"/>
      <c r="F72" s="18">
        <f t="shared" ref="F72:F91" si="10">D72*E72</f>
        <v>0</v>
      </c>
      <c r="G72" s="17">
        <v>0.08</v>
      </c>
      <c r="H72" s="18">
        <f>F72*G72</f>
        <v>0</v>
      </c>
      <c r="I72" s="18">
        <f>F72+H72</f>
        <v>0</v>
      </c>
      <c r="J72" s="10"/>
      <c r="K72" s="10"/>
      <c r="L72" s="3" t="s">
        <v>11</v>
      </c>
    </row>
    <row r="73" spans="1:12">
      <c r="A73" s="16" t="s">
        <v>33</v>
      </c>
      <c r="B73" s="85" t="s">
        <v>282</v>
      </c>
      <c r="C73" s="23" t="s">
        <v>14</v>
      </c>
      <c r="D73" s="219">
        <v>40</v>
      </c>
      <c r="E73" s="189"/>
      <c r="F73" s="18">
        <f t="shared" si="10"/>
        <v>0</v>
      </c>
      <c r="G73" s="17">
        <v>0.08</v>
      </c>
      <c r="H73" s="18">
        <f>F73*G73</f>
        <v>0</v>
      </c>
      <c r="I73" s="18">
        <f>F73+H73</f>
        <v>0</v>
      </c>
      <c r="J73" s="10"/>
      <c r="K73" s="10"/>
      <c r="L73" s="3" t="s">
        <v>11</v>
      </c>
    </row>
    <row r="74" spans="1:12">
      <c r="A74" s="16" t="s">
        <v>21</v>
      </c>
      <c r="B74" s="86" t="s">
        <v>283</v>
      </c>
      <c r="C74" s="23" t="s">
        <v>14</v>
      </c>
      <c r="D74" s="219">
        <v>40</v>
      </c>
      <c r="E74" s="189"/>
      <c r="F74" s="18">
        <f t="shared" si="10"/>
        <v>0</v>
      </c>
      <c r="G74" s="17">
        <v>0.08</v>
      </c>
      <c r="H74" s="18">
        <f t="shared" ref="H74:H91" si="11">F74*G74</f>
        <v>0</v>
      </c>
      <c r="I74" s="18">
        <f t="shared" ref="I74:I91" si="12">F74+H74</f>
        <v>0</v>
      </c>
      <c r="J74" s="10"/>
      <c r="K74" s="10"/>
      <c r="L74" s="3" t="s">
        <v>11</v>
      </c>
    </row>
    <row r="75" spans="1:12">
      <c r="A75" s="243" t="s">
        <v>22</v>
      </c>
      <c r="B75" s="86" t="s">
        <v>284</v>
      </c>
      <c r="C75" s="23" t="s">
        <v>14</v>
      </c>
      <c r="D75" s="219">
        <v>10</v>
      </c>
      <c r="E75" s="189"/>
      <c r="F75" s="18">
        <f t="shared" si="10"/>
        <v>0</v>
      </c>
      <c r="G75" s="17">
        <v>0.08</v>
      </c>
      <c r="H75" s="18">
        <f t="shared" si="11"/>
        <v>0</v>
      </c>
      <c r="I75" s="18">
        <f t="shared" si="12"/>
        <v>0</v>
      </c>
      <c r="J75" s="10"/>
      <c r="K75" s="10"/>
      <c r="L75" s="222" t="s">
        <v>314</v>
      </c>
    </row>
    <row r="76" spans="1:12">
      <c r="A76" s="243" t="s">
        <v>23</v>
      </c>
      <c r="B76" s="86" t="s">
        <v>285</v>
      </c>
      <c r="C76" s="23" t="s">
        <v>14</v>
      </c>
      <c r="D76" s="219">
        <v>10</v>
      </c>
      <c r="E76" s="189"/>
      <c r="F76" s="18">
        <f t="shared" si="10"/>
        <v>0</v>
      </c>
      <c r="G76" s="17">
        <v>0.08</v>
      </c>
      <c r="H76" s="18">
        <f t="shared" si="11"/>
        <v>0</v>
      </c>
      <c r="I76" s="18">
        <f t="shared" si="12"/>
        <v>0</v>
      </c>
      <c r="J76" s="10"/>
      <c r="K76" s="10"/>
      <c r="L76" s="222" t="s">
        <v>314</v>
      </c>
    </row>
    <row r="77" spans="1:12">
      <c r="A77" s="243" t="s">
        <v>24</v>
      </c>
      <c r="B77" s="86" t="s">
        <v>286</v>
      </c>
      <c r="C77" s="23" t="s">
        <v>14</v>
      </c>
      <c r="D77" s="219">
        <v>10</v>
      </c>
      <c r="E77" s="189"/>
      <c r="F77" s="18">
        <f t="shared" si="10"/>
        <v>0</v>
      </c>
      <c r="G77" s="17">
        <v>0.08</v>
      </c>
      <c r="H77" s="18">
        <f t="shared" si="11"/>
        <v>0</v>
      </c>
      <c r="I77" s="18">
        <f t="shared" si="12"/>
        <v>0</v>
      </c>
      <c r="J77" s="10"/>
      <c r="K77" s="10"/>
      <c r="L77" s="222" t="s">
        <v>314</v>
      </c>
    </row>
    <row r="78" spans="1:12">
      <c r="A78" s="243" t="s">
        <v>25</v>
      </c>
      <c r="B78" s="86" t="s">
        <v>287</v>
      </c>
      <c r="C78" s="23" t="s">
        <v>14</v>
      </c>
      <c r="D78" s="219">
        <v>10</v>
      </c>
      <c r="E78" s="189"/>
      <c r="F78" s="18">
        <f t="shared" si="10"/>
        <v>0</v>
      </c>
      <c r="G78" s="17">
        <v>0.08</v>
      </c>
      <c r="H78" s="18">
        <f t="shared" si="11"/>
        <v>0</v>
      </c>
      <c r="I78" s="18">
        <f t="shared" si="12"/>
        <v>0</v>
      </c>
      <c r="J78" s="10"/>
      <c r="K78" s="10"/>
      <c r="L78" s="222" t="s">
        <v>314</v>
      </c>
    </row>
    <row r="79" spans="1:12">
      <c r="A79" s="243" t="s">
        <v>26</v>
      </c>
      <c r="B79" s="86" t="s">
        <v>288</v>
      </c>
      <c r="C79" s="23" t="s">
        <v>14</v>
      </c>
      <c r="D79" s="219">
        <v>5</v>
      </c>
      <c r="E79" s="189"/>
      <c r="F79" s="18">
        <f t="shared" si="10"/>
        <v>0</v>
      </c>
      <c r="G79" s="17">
        <v>0.08</v>
      </c>
      <c r="H79" s="18">
        <f t="shared" si="11"/>
        <v>0</v>
      </c>
      <c r="I79" s="18">
        <f t="shared" si="12"/>
        <v>0</v>
      </c>
      <c r="J79" s="10"/>
      <c r="K79" s="10"/>
      <c r="L79" s="222" t="s">
        <v>314</v>
      </c>
    </row>
    <row r="80" spans="1:12">
      <c r="A80" s="243" t="s">
        <v>27</v>
      </c>
      <c r="B80" s="86" t="s">
        <v>289</v>
      </c>
      <c r="C80" s="23" t="s">
        <v>14</v>
      </c>
      <c r="D80" s="219">
        <v>5</v>
      </c>
      <c r="E80" s="189"/>
      <c r="F80" s="18">
        <f t="shared" si="10"/>
        <v>0</v>
      </c>
      <c r="G80" s="17">
        <v>0.08</v>
      </c>
      <c r="H80" s="18">
        <f t="shared" si="11"/>
        <v>0</v>
      </c>
      <c r="I80" s="18">
        <f t="shared" si="12"/>
        <v>0</v>
      </c>
      <c r="J80" s="10"/>
      <c r="K80" s="10"/>
      <c r="L80" s="222" t="s">
        <v>314</v>
      </c>
    </row>
    <row r="81" spans="1:13">
      <c r="A81" s="243" t="s">
        <v>28</v>
      </c>
      <c r="B81" s="86" t="s">
        <v>290</v>
      </c>
      <c r="C81" s="23" t="s">
        <v>14</v>
      </c>
      <c r="D81" s="219">
        <v>40</v>
      </c>
      <c r="E81" s="189"/>
      <c r="F81" s="18">
        <f t="shared" si="10"/>
        <v>0</v>
      </c>
      <c r="G81" s="17">
        <v>0.08</v>
      </c>
      <c r="H81" s="18">
        <f t="shared" si="11"/>
        <v>0</v>
      </c>
      <c r="I81" s="18">
        <f t="shared" si="12"/>
        <v>0</v>
      </c>
      <c r="J81" s="10"/>
      <c r="K81" s="10"/>
      <c r="L81" s="222" t="s">
        <v>314</v>
      </c>
      <c r="M81" s="223"/>
    </row>
    <row r="82" spans="1:13">
      <c r="A82" s="16" t="s">
        <v>29</v>
      </c>
      <c r="B82" s="86" t="s">
        <v>291</v>
      </c>
      <c r="C82" s="23" t="s">
        <v>14</v>
      </c>
      <c r="D82" s="219">
        <v>40</v>
      </c>
      <c r="E82" s="189"/>
      <c r="F82" s="18">
        <f t="shared" si="10"/>
        <v>0</v>
      </c>
      <c r="G82" s="17">
        <v>0.08</v>
      </c>
      <c r="H82" s="18">
        <f t="shared" si="11"/>
        <v>0</v>
      </c>
      <c r="I82" s="18">
        <f t="shared" si="12"/>
        <v>0</v>
      </c>
      <c r="J82" s="10"/>
      <c r="K82" s="10"/>
      <c r="L82" s="3" t="s">
        <v>11</v>
      </c>
    </row>
    <row r="83" spans="1:13">
      <c r="A83" s="16" t="s">
        <v>30</v>
      </c>
      <c r="B83" s="86" t="s">
        <v>292</v>
      </c>
      <c r="C83" s="23" t="s">
        <v>14</v>
      </c>
      <c r="D83" s="219">
        <v>40</v>
      </c>
      <c r="E83" s="189"/>
      <c r="F83" s="18">
        <f t="shared" si="10"/>
        <v>0</v>
      </c>
      <c r="G83" s="17">
        <v>0.08</v>
      </c>
      <c r="H83" s="18">
        <f t="shared" si="11"/>
        <v>0</v>
      </c>
      <c r="I83" s="18">
        <f t="shared" si="12"/>
        <v>0</v>
      </c>
      <c r="J83" s="10"/>
      <c r="K83" s="10"/>
      <c r="L83" s="3" t="s">
        <v>11</v>
      </c>
    </row>
    <row r="84" spans="1:13">
      <c r="A84" s="16" t="s">
        <v>85</v>
      </c>
      <c r="B84" s="86" t="s">
        <v>293</v>
      </c>
      <c r="C84" s="23" t="s">
        <v>14</v>
      </c>
      <c r="D84" s="219">
        <v>40</v>
      </c>
      <c r="E84" s="189"/>
      <c r="F84" s="18">
        <f t="shared" si="10"/>
        <v>0</v>
      </c>
      <c r="G84" s="17">
        <v>0.08</v>
      </c>
      <c r="H84" s="18">
        <f t="shared" si="11"/>
        <v>0</v>
      </c>
      <c r="I84" s="18">
        <f t="shared" si="12"/>
        <v>0</v>
      </c>
      <c r="J84" s="10"/>
      <c r="K84" s="10"/>
      <c r="L84" s="3" t="s">
        <v>11</v>
      </c>
    </row>
    <row r="85" spans="1:13">
      <c r="A85" s="16" t="s">
        <v>86</v>
      </c>
      <c r="B85" s="86" t="s">
        <v>294</v>
      </c>
      <c r="C85" s="23" t="s">
        <v>14</v>
      </c>
      <c r="D85" s="95">
        <v>40</v>
      </c>
      <c r="E85" s="189"/>
      <c r="F85" s="18">
        <f t="shared" si="10"/>
        <v>0</v>
      </c>
      <c r="G85" s="17">
        <v>0.08</v>
      </c>
      <c r="H85" s="18">
        <f t="shared" si="11"/>
        <v>0</v>
      </c>
      <c r="I85" s="18">
        <f t="shared" si="12"/>
        <v>0</v>
      </c>
      <c r="J85" s="10"/>
      <c r="K85" s="10"/>
      <c r="L85" s="3" t="s">
        <v>11</v>
      </c>
    </row>
    <row r="86" spans="1:13">
      <c r="A86" s="16" t="s">
        <v>35</v>
      </c>
      <c r="B86" s="86" t="s">
        <v>295</v>
      </c>
      <c r="C86" s="23" t="s">
        <v>14</v>
      </c>
      <c r="D86" s="95">
        <v>20</v>
      </c>
      <c r="E86" s="189"/>
      <c r="F86" s="18">
        <f t="shared" si="10"/>
        <v>0</v>
      </c>
      <c r="G86" s="17">
        <v>0.08</v>
      </c>
      <c r="H86" s="18">
        <f t="shared" si="11"/>
        <v>0</v>
      </c>
      <c r="I86" s="18">
        <f t="shared" si="12"/>
        <v>0</v>
      </c>
      <c r="J86" s="10"/>
      <c r="K86" s="10"/>
      <c r="L86" s="3" t="s">
        <v>11</v>
      </c>
    </row>
    <row r="87" spans="1:13">
      <c r="A87" s="16" t="s">
        <v>126</v>
      </c>
      <c r="B87" s="86" t="s">
        <v>83</v>
      </c>
      <c r="C87" s="23" t="s">
        <v>14</v>
      </c>
      <c r="D87" s="95">
        <v>40</v>
      </c>
      <c r="E87" s="189"/>
      <c r="F87" s="18">
        <f t="shared" si="10"/>
        <v>0</v>
      </c>
      <c r="G87" s="17">
        <v>0.08</v>
      </c>
      <c r="H87" s="18">
        <f t="shared" si="11"/>
        <v>0</v>
      </c>
      <c r="I87" s="18">
        <f t="shared" si="12"/>
        <v>0</v>
      </c>
      <c r="J87" s="10"/>
      <c r="K87" s="10"/>
      <c r="L87" s="3" t="s">
        <v>11</v>
      </c>
    </row>
    <row r="88" spans="1:13">
      <c r="A88" s="16" t="s">
        <v>300</v>
      </c>
      <c r="B88" s="86" t="s">
        <v>296</v>
      </c>
      <c r="C88" s="23" t="s">
        <v>14</v>
      </c>
      <c r="D88" s="95">
        <v>40</v>
      </c>
      <c r="E88" s="189"/>
      <c r="F88" s="18">
        <f t="shared" si="10"/>
        <v>0</v>
      </c>
      <c r="G88" s="17">
        <v>0.08</v>
      </c>
      <c r="H88" s="18">
        <f t="shared" si="11"/>
        <v>0</v>
      </c>
      <c r="I88" s="18">
        <f t="shared" si="12"/>
        <v>0</v>
      </c>
      <c r="J88" s="10"/>
      <c r="K88" s="10"/>
      <c r="L88" s="3" t="s">
        <v>11</v>
      </c>
    </row>
    <row r="89" spans="1:13" ht="38.25">
      <c r="A89" s="111" t="s">
        <v>201</v>
      </c>
      <c r="B89" s="84" t="s">
        <v>299</v>
      </c>
      <c r="C89" s="23"/>
      <c r="D89" s="95"/>
      <c r="E89" s="189"/>
      <c r="F89" s="18"/>
      <c r="G89" s="17"/>
      <c r="H89" s="18"/>
      <c r="I89" s="18"/>
      <c r="J89" s="10"/>
      <c r="K89" s="10"/>
      <c r="L89" s="3"/>
    </row>
    <row r="90" spans="1:13">
      <c r="A90" s="243" t="s">
        <v>32</v>
      </c>
      <c r="B90" s="85" t="s">
        <v>281</v>
      </c>
      <c r="C90" s="23" t="s">
        <v>14</v>
      </c>
      <c r="D90" s="95">
        <v>10</v>
      </c>
      <c r="E90" s="189">
        <v>0</v>
      </c>
      <c r="F90" s="18">
        <f t="shared" si="10"/>
        <v>0</v>
      </c>
      <c r="G90" s="17">
        <v>0.08</v>
      </c>
      <c r="H90" s="18">
        <f t="shared" si="11"/>
        <v>0</v>
      </c>
      <c r="I90" s="18">
        <f t="shared" si="12"/>
        <v>0</v>
      </c>
      <c r="J90" s="10"/>
      <c r="K90" s="10"/>
      <c r="L90" s="222" t="s">
        <v>315</v>
      </c>
    </row>
    <row r="91" spans="1:13" ht="13.5" thickBot="1">
      <c r="A91" s="243" t="s">
        <v>33</v>
      </c>
      <c r="B91" s="85" t="s">
        <v>297</v>
      </c>
      <c r="C91" s="23" t="s">
        <v>14</v>
      </c>
      <c r="D91" s="95">
        <v>10</v>
      </c>
      <c r="E91" s="189">
        <v>0</v>
      </c>
      <c r="F91" s="18">
        <f t="shared" si="10"/>
        <v>0</v>
      </c>
      <c r="G91" s="36">
        <v>0.08</v>
      </c>
      <c r="H91" s="37">
        <f t="shared" si="11"/>
        <v>0</v>
      </c>
      <c r="I91" s="37">
        <f t="shared" si="12"/>
        <v>0</v>
      </c>
      <c r="J91" s="10"/>
      <c r="K91" s="10"/>
      <c r="L91" s="222" t="s">
        <v>315</v>
      </c>
    </row>
    <row r="92" spans="1:13" ht="13.5" thickBot="1">
      <c r="B92" s="20" t="s">
        <v>18</v>
      </c>
      <c r="F92" s="88">
        <f>SUM(F46:F91)</f>
        <v>0</v>
      </c>
      <c r="G92" s="136"/>
      <c r="H92" s="89">
        <f>SUM(H46:H91)</f>
        <v>0</v>
      </c>
      <c r="I92" s="90">
        <f>SUM(I46:I91)</f>
        <v>0</v>
      </c>
    </row>
    <row r="93" spans="1:13">
      <c r="A93" s="22"/>
      <c r="B93" s="24" t="s">
        <v>266</v>
      </c>
      <c r="F93" s="26"/>
      <c r="G93" s="25"/>
      <c r="H93" s="26"/>
      <c r="I93" s="26"/>
    </row>
    <row r="94" spans="1:13">
      <c r="A94" s="22"/>
      <c r="B94" s="24"/>
      <c r="F94" s="26"/>
      <c r="G94" s="25"/>
      <c r="H94" s="26"/>
      <c r="I94" s="26"/>
    </row>
    <row r="95" spans="1:13" ht="15.75">
      <c r="A95" s="22"/>
      <c r="B95" s="241" t="s">
        <v>20</v>
      </c>
      <c r="F95" s="26"/>
      <c r="G95" s="25"/>
      <c r="H95" s="26"/>
      <c r="I95" s="26"/>
    </row>
    <row r="96" spans="1:13" ht="25.5">
      <c r="A96" s="21" t="s">
        <v>0</v>
      </c>
      <c r="B96" s="10" t="s">
        <v>1</v>
      </c>
      <c r="C96" s="10" t="s">
        <v>2</v>
      </c>
      <c r="D96" s="92" t="s">
        <v>3</v>
      </c>
      <c r="E96" s="192" t="s">
        <v>4</v>
      </c>
      <c r="F96" s="12" t="s">
        <v>5</v>
      </c>
      <c r="G96" s="11" t="s">
        <v>6</v>
      </c>
      <c r="H96" s="12" t="s">
        <v>7</v>
      </c>
      <c r="I96" s="12" t="s">
        <v>8</v>
      </c>
      <c r="J96" s="10" t="s">
        <v>9</v>
      </c>
      <c r="K96" s="10" t="s">
        <v>10</v>
      </c>
      <c r="L96" s="21" t="s">
        <v>11</v>
      </c>
    </row>
    <row r="97" spans="1:13">
      <c r="A97" s="165" t="s">
        <v>72</v>
      </c>
      <c r="B97" s="19" t="s">
        <v>99</v>
      </c>
      <c r="C97" s="23"/>
      <c r="D97" s="92"/>
      <c r="E97" s="189"/>
      <c r="F97" s="12"/>
      <c r="G97" s="17"/>
      <c r="H97" s="12"/>
      <c r="I97" s="18"/>
      <c r="J97" s="10"/>
      <c r="K97" s="10"/>
      <c r="L97" s="3"/>
    </row>
    <row r="98" spans="1:13">
      <c r="A98" s="3">
        <v>1</v>
      </c>
      <c r="B98" s="28" t="s">
        <v>100</v>
      </c>
      <c r="C98" s="23" t="s">
        <v>14</v>
      </c>
      <c r="D98" s="107">
        <v>60</v>
      </c>
      <c r="E98" s="190"/>
      <c r="F98" s="18">
        <f>D98*E98</f>
        <v>0</v>
      </c>
      <c r="G98" s="17">
        <v>0.08</v>
      </c>
      <c r="H98" s="18">
        <f>F98*G98</f>
        <v>0</v>
      </c>
      <c r="I98" s="18">
        <f>F98+H98</f>
        <v>0</v>
      </c>
      <c r="J98" s="10"/>
      <c r="K98" s="10"/>
      <c r="L98" s="3" t="s">
        <v>11</v>
      </c>
    </row>
    <row r="99" spans="1:13">
      <c r="A99" s="3">
        <v>2</v>
      </c>
      <c r="B99" s="28" t="s">
        <v>101</v>
      </c>
      <c r="C99" s="23" t="s">
        <v>14</v>
      </c>
      <c r="D99" s="107">
        <v>40</v>
      </c>
      <c r="E99" s="190"/>
      <c r="F99" s="18">
        <f>D99*E99</f>
        <v>0</v>
      </c>
      <c r="G99" s="17">
        <v>0.08</v>
      </c>
      <c r="H99" s="18">
        <f>F99*G99</f>
        <v>0</v>
      </c>
      <c r="I99" s="18">
        <f>F99+H99</f>
        <v>0</v>
      </c>
      <c r="J99" s="10"/>
      <c r="K99" s="10"/>
      <c r="L99" s="3" t="s">
        <v>11</v>
      </c>
    </row>
    <row r="100" spans="1:13">
      <c r="A100" s="165" t="s">
        <v>73</v>
      </c>
      <c r="B100" s="29" t="s">
        <v>102</v>
      </c>
      <c r="C100" s="23"/>
      <c r="D100" s="93"/>
      <c r="E100" s="190"/>
      <c r="F100" s="18"/>
      <c r="G100" s="17"/>
      <c r="H100" s="18"/>
      <c r="I100" s="18"/>
      <c r="J100" s="10"/>
      <c r="K100" s="10"/>
      <c r="L100" s="3"/>
    </row>
    <row r="101" spans="1:13" ht="51">
      <c r="A101" s="222">
        <v>1</v>
      </c>
      <c r="B101" s="30" t="s">
        <v>103</v>
      </c>
      <c r="C101" s="23" t="s">
        <v>14</v>
      </c>
      <c r="D101" s="107">
        <v>40</v>
      </c>
      <c r="E101" s="190"/>
      <c r="F101" s="18">
        <f>D101*E101</f>
        <v>0</v>
      </c>
      <c r="G101" s="17">
        <v>0.08</v>
      </c>
      <c r="H101" s="18">
        <f>F101*G101</f>
        <v>0</v>
      </c>
      <c r="I101" s="18">
        <f>F101+H101</f>
        <v>0</v>
      </c>
      <c r="J101" s="10"/>
      <c r="K101" s="10"/>
      <c r="L101" s="222" t="s">
        <v>314</v>
      </c>
    </row>
    <row r="102" spans="1:13" ht="25.5">
      <c r="A102" s="244">
        <v>2</v>
      </c>
      <c r="B102" s="33" t="s">
        <v>104</v>
      </c>
      <c r="C102" s="34" t="s">
        <v>14</v>
      </c>
      <c r="D102" s="140">
        <v>20</v>
      </c>
      <c r="E102" s="194"/>
      <c r="F102" s="37">
        <f>D102*E102</f>
        <v>0</v>
      </c>
      <c r="G102" s="17">
        <v>0.08</v>
      </c>
      <c r="H102" s="18">
        <f>F102*G102</f>
        <v>0</v>
      </c>
      <c r="I102" s="18">
        <f>F102+H102</f>
        <v>0</v>
      </c>
      <c r="J102" s="31"/>
      <c r="K102" s="31"/>
      <c r="L102" s="222" t="s">
        <v>314</v>
      </c>
    </row>
    <row r="103" spans="1:13" ht="25.5">
      <c r="A103" s="222">
        <v>3</v>
      </c>
      <c r="B103" s="141" t="s">
        <v>105</v>
      </c>
      <c r="C103" s="23" t="s">
        <v>14</v>
      </c>
      <c r="D103" s="96">
        <v>20</v>
      </c>
      <c r="E103" s="190"/>
      <c r="F103" s="18">
        <f>D103*E103</f>
        <v>0</v>
      </c>
      <c r="G103" s="17">
        <v>0.08</v>
      </c>
      <c r="H103" s="18">
        <f>F103*G103</f>
        <v>0</v>
      </c>
      <c r="I103" s="18">
        <f>F103+H103</f>
        <v>0</v>
      </c>
      <c r="J103" s="31"/>
      <c r="K103" s="31"/>
      <c r="L103" s="222" t="s">
        <v>314</v>
      </c>
    </row>
    <row r="104" spans="1:13" ht="13.5" thickBot="1">
      <c r="A104" s="222">
        <v>4</v>
      </c>
      <c r="B104" s="141" t="s">
        <v>106</v>
      </c>
      <c r="C104" s="23" t="s">
        <v>14</v>
      </c>
      <c r="D104" s="107">
        <v>40</v>
      </c>
      <c r="E104" s="190"/>
      <c r="F104" s="37">
        <f>D104*E104</f>
        <v>0</v>
      </c>
      <c r="G104" s="36">
        <v>0.08</v>
      </c>
      <c r="H104" s="37">
        <f>F104*G104</f>
        <v>0</v>
      </c>
      <c r="I104" s="18">
        <f>F104+H104</f>
        <v>0</v>
      </c>
      <c r="J104" s="31"/>
      <c r="K104" s="31"/>
      <c r="L104" s="222" t="s">
        <v>314</v>
      </c>
      <c r="M104" s="223"/>
    </row>
    <row r="105" spans="1:13" ht="13.5" thickBot="1">
      <c r="A105" s="4"/>
      <c r="B105" s="118" t="s">
        <v>19</v>
      </c>
      <c r="C105" s="38"/>
      <c r="D105" s="97"/>
      <c r="E105" s="191"/>
      <c r="F105" s="137">
        <f>SUM(F98:F104)</f>
        <v>0</v>
      </c>
      <c r="G105" s="145"/>
      <c r="H105" s="137">
        <f t="shared" ref="H105:I105" si="13">SUM(H98:H104)</f>
        <v>0</v>
      </c>
      <c r="I105" s="146">
        <f t="shared" si="13"/>
        <v>0</v>
      </c>
      <c r="J105" s="32"/>
      <c r="K105" s="32"/>
      <c r="L105" s="4"/>
    </row>
    <row r="106" spans="1:13">
      <c r="A106" s="4"/>
      <c r="B106" s="24" t="s">
        <v>268</v>
      </c>
      <c r="C106" s="38"/>
      <c r="D106" s="97"/>
      <c r="E106" s="191"/>
      <c r="F106" s="87"/>
      <c r="G106" s="40"/>
      <c r="H106" s="87"/>
      <c r="I106" s="87"/>
      <c r="J106" s="32"/>
      <c r="K106" s="32"/>
      <c r="L106" s="4"/>
    </row>
    <row r="107" spans="1:13">
      <c r="A107" s="4"/>
      <c r="B107" s="139"/>
      <c r="C107" s="38"/>
      <c r="D107" s="97"/>
      <c r="E107" s="191"/>
      <c r="F107" s="123"/>
      <c r="G107" s="124"/>
      <c r="H107" s="123"/>
      <c r="I107" s="123"/>
      <c r="J107" s="32"/>
      <c r="K107" s="32"/>
      <c r="L107" s="44"/>
    </row>
    <row r="108" spans="1:13" ht="15.75">
      <c r="A108" s="4"/>
      <c r="B108" s="242" t="s">
        <v>107</v>
      </c>
      <c r="C108" s="38"/>
      <c r="D108" s="97"/>
      <c r="E108" s="191"/>
      <c r="F108" s="123"/>
      <c r="G108" s="124"/>
      <c r="H108" s="123"/>
      <c r="I108" s="123"/>
      <c r="J108" s="32"/>
      <c r="K108" s="32"/>
      <c r="L108" s="4"/>
    </row>
    <row r="109" spans="1:13" ht="25.5">
      <c r="A109" s="21" t="s">
        <v>0</v>
      </c>
      <c r="B109" s="10" t="s">
        <v>1</v>
      </c>
      <c r="C109" s="10" t="s">
        <v>2</v>
      </c>
      <c r="D109" s="92" t="s">
        <v>3</v>
      </c>
      <c r="E109" s="192" t="s">
        <v>4</v>
      </c>
      <c r="F109" s="12" t="s">
        <v>5</v>
      </c>
      <c r="G109" s="11" t="s">
        <v>6</v>
      </c>
      <c r="H109" s="12" t="s">
        <v>7</v>
      </c>
      <c r="I109" s="12" t="s">
        <v>8</v>
      </c>
      <c r="J109" s="10" t="s">
        <v>9</v>
      </c>
      <c r="K109" s="10" t="s">
        <v>10</v>
      </c>
      <c r="L109" s="21" t="s">
        <v>11</v>
      </c>
    </row>
    <row r="110" spans="1:13" ht="89.25">
      <c r="A110" s="245">
        <v>1</v>
      </c>
      <c r="B110" s="142" t="s">
        <v>111</v>
      </c>
      <c r="C110" s="143" t="s">
        <v>14</v>
      </c>
      <c r="D110" s="108">
        <v>10</v>
      </c>
      <c r="E110" s="195"/>
      <c r="F110" s="42">
        <f>D110*E110</f>
        <v>0</v>
      </c>
      <c r="G110" s="41">
        <v>0.08</v>
      </c>
      <c r="H110" s="42">
        <f>F110*G110</f>
        <v>0</v>
      </c>
      <c r="I110" s="42">
        <f>F110+H110</f>
        <v>0</v>
      </c>
      <c r="J110" s="144"/>
      <c r="K110" s="144"/>
      <c r="L110" s="222" t="s">
        <v>314</v>
      </c>
    </row>
    <row r="111" spans="1:13">
      <c r="A111" s="222">
        <v>2</v>
      </c>
      <c r="B111" s="45" t="s">
        <v>112</v>
      </c>
      <c r="C111" s="23" t="s">
        <v>14</v>
      </c>
      <c r="D111" s="108">
        <v>10</v>
      </c>
      <c r="E111" s="196"/>
      <c r="F111" s="18">
        <f>D111*E111</f>
        <v>0</v>
      </c>
      <c r="G111" s="17">
        <v>0.08</v>
      </c>
      <c r="H111" s="18">
        <f>F111*G111</f>
        <v>0</v>
      </c>
      <c r="I111" s="18">
        <f>F111+H111</f>
        <v>0</v>
      </c>
      <c r="J111" s="31"/>
      <c r="K111" s="31"/>
      <c r="L111" s="222" t="s">
        <v>314</v>
      </c>
    </row>
    <row r="112" spans="1:13">
      <c r="A112" s="244">
        <v>3</v>
      </c>
      <c r="B112" s="149" t="s">
        <v>113</v>
      </c>
      <c r="C112" s="34" t="s">
        <v>14</v>
      </c>
      <c r="D112" s="147">
        <v>10</v>
      </c>
      <c r="E112" s="197"/>
      <c r="F112" s="37">
        <f>D112*E112</f>
        <v>0</v>
      </c>
      <c r="G112" s="36">
        <v>0.08</v>
      </c>
      <c r="H112" s="37">
        <f>F112*G112</f>
        <v>0</v>
      </c>
      <c r="I112" s="37">
        <f>F112+H112</f>
        <v>0</v>
      </c>
      <c r="J112" s="138"/>
      <c r="K112" s="138"/>
      <c r="L112" s="222" t="s">
        <v>314</v>
      </c>
    </row>
    <row r="113" spans="1:12">
      <c r="A113" s="222">
        <v>4</v>
      </c>
      <c r="B113" s="150" t="s">
        <v>114</v>
      </c>
      <c r="C113" s="23" t="s">
        <v>14</v>
      </c>
      <c r="D113" s="107">
        <v>10</v>
      </c>
      <c r="E113" s="196"/>
      <c r="F113" s="18">
        <f>D113*E113</f>
        <v>0</v>
      </c>
      <c r="G113" s="17">
        <v>0.08</v>
      </c>
      <c r="H113" s="18">
        <f>F113*G113</f>
        <v>0</v>
      </c>
      <c r="I113" s="18">
        <f>F113+H113</f>
        <v>0</v>
      </c>
      <c r="J113" s="31"/>
      <c r="K113" s="31"/>
      <c r="L113" s="222" t="s">
        <v>314</v>
      </c>
    </row>
    <row r="114" spans="1:12" ht="26.25" thickBot="1">
      <c r="A114" s="222">
        <v>5</v>
      </c>
      <c r="B114" s="150" t="s">
        <v>115</v>
      </c>
      <c r="C114" s="23" t="s">
        <v>14</v>
      </c>
      <c r="D114" s="107">
        <v>5</v>
      </c>
      <c r="E114" s="196"/>
      <c r="F114" s="37">
        <f>D114*E114</f>
        <v>0</v>
      </c>
      <c r="G114" s="36">
        <v>0.08</v>
      </c>
      <c r="H114" s="37">
        <f>F114*G114</f>
        <v>0</v>
      </c>
      <c r="I114" s="37">
        <f>F114+H114</f>
        <v>0</v>
      </c>
      <c r="J114" s="31"/>
      <c r="K114" s="31"/>
      <c r="L114" s="222" t="s">
        <v>314</v>
      </c>
    </row>
    <row r="115" spans="1:12" ht="13.5" thickBot="1">
      <c r="A115" s="4"/>
      <c r="B115" s="118" t="s">
        <v>312</v>
      </c>
      <c r="C115" s="38"/>
      <c r="D115" s="97"/>
      <c r="E115" s="198"/>
      <c r="F115" s="137">
        <f>SUM(F110:F114)</f>
        <v>0</v>
      </c>
      <c r="G115" s="145"/>
      <c r="H115" s="137">
        <f t="shared" ref="H115:I115" si="14">SUM(H110:H114)</f>
        <v>0</v>
      </c>
      <c r="I115" s="137">
        <f t="shared" si="14"/>
        <v>0</v>
      </c>
      <c r="J115" s="32"/>
      <c r="K115" s="32"/>
      <c r="L115" s="44"/>
    </row>
    <row r="116" spans="1:12">
      <c r="A116" s="4"/>
      <c r="B116" s="148"/>
      <c r="C116" s="38"/>
      <c r="D116" s="97"/>
      <c r="E116" s="198"/>
      <c r="F116" s="123"/>
      <c r="G116" s="124"/>
      <c r="H116" s="123"/>
      <c r="I116" s="123"/>
      <c r="J116" s="32"/>
      <c r="K116" s="32"/>
      <c r="L116" s="44"/>
    </row>
    <row r="117" spans="1:12" ht="15.75">
      <c r="A117" s="4"/>
      <c r="B117" s="242" t="s">
        <v>110</v>
      </c>
      <c r="C117" s="38"/>
      <c r="D117" s="97"/>
      <c r="E117" s="191"/>
      <c r="F117" s="123"/>
      <c r="G117" s="124"/>
      <c r="H117" s="123"/>
      <c r="I117" s="123"/>
      <c r="J117" s="32"/>
      <c r="K117" s="32"/>
      <c r="L117" s="4"/>
    </row>
    <row r="118" spans="1:12" ht="25.5">
      <c r="A118" s="21" t="s">
        <v>0</v>
      </c>
      <c r="B118" s="10" t="s">
        <v>1</v>
      </c>
      <c r="C118" s="10" t="s">
        <v>2</v>
      </c>
      <c r="D118" s="92" t="s">
        <v>3</v>
      </c>
      <c r="E118" s="192" t="s">
        <v>4</v>
      </c>
      <c r="F118" s="12" t="s">
        <v>5</v>
      </c>
      <c r="G118" s="11" t="s">
        <v>6</v>
      </c>
      <c r="H118" s="12" t="s">
        <v>7</v>
      </c>
      <c r="I118" s="12" t="s">
        <v>8</v>
      </c>
      <c r="J118" s="10" t="s">
        <v>9</v>
      </c>
      <c r="K118" s="10" t="s">
        <v>10</v>
      </c>
      <c r="L118" s="21" t="s">
        <v>11</v>
      </c>
    </row>
    <row r="119" spans="1:12">
      <c r="A119" s="165" t="s">
        <v>72</v>
      </c>
      <c r="B119" s="29" t="s">
        <v>117</v>
      </c>
      <c r="C119" s="23"/>
      <c r="D119" s="93"/>
      <c r="E119" s="190"/>
      <c r="F119" s="18"/>
      <c r="G119" s="17"/>
      <c r="H119" s="18"/>
      <c r="I119" s="18"/>
      <c r="J119" s="31"/>
      <c r="K119" s="31"/>
      <c r="L119" s="3"/>
    </row>
    <row r="120" spans="1:12" ht="25.5">
      <c r="A120" s="3">
        <v>1</v>
      </c>
      <c r="B120" s="151" t="s">
        <v>118</v>
      </c>
      <c r="C120" s="23" t="s">
        <v>14</v>
      </c>
      <c r="D120" s="107">
        <v>4</v>
      </c>
      <c r="E120" s="196"/>
      <c r="F120" s="47">
        <f t="shared" ref="F120:F127" si="15">D120*E120</f>
        <v>0</v>
      </c>
      <c r="G120" s="46">
        <v>0.08</v>
      </c>
      <c r="H120" s="47">
        <f t="shared" ref="H120:H127" si="16">F120*G120</f>
        <v>0</v>
      </c>
      <c r="I120" s="47">
        <f t="shared" ref="I120:I127" si="17">F120+H120</f>
        <v>0</v>
      </c>
      <c r="J120" s="31"/>
      <c r="K120" s="31"/>
      <c r="L120" s="3" t="s">
        <v>11</v>
      </c>
    </row>
    <row r="121" spans="1:12" ht="25.5">
      <c r="A121" s="3">
        <v>2</v>
      </c>
      <c r="B121" s="151" t="s">
        <v>119</v>
      </c>
      <c r="C121" s="23" t="s">
        <v>14</v>
      </c>
      <c r="D121" s="107">
        <v>8</v>
      </c>
      <c r="E121" s="196"/>
      <c r="F121" s="47">
        <f t="shared" si="15"/>
        <v>0</v>
      </c>
      <c r="G121" s="46">
        <v>0.08</v>
      </c>
      <c r="H121" s="47">
        <f t="shared" si="16"/>
        <v>0</v>
      </c>
      <c r="I121" s="47">
        <f t="shared" si="17"/>
        <v>0</v>
      </c>
      <c r="J121" s="31"/>
      <c r="K121" s="31"/>
      <c r="L121" s="3" t="s">
        <v>11</v>
      </c>
    </row>
    <row r="122" spans="1:12">
      <c r="A122" s="3">
        <v>3</v>
      </c>
      <c r="B122" s="151" t="s">
        <v>120</v>
      </c>
      <c r="C122" s="23" t="s">
        <v>14</v>
      </c>
      <c r="D122" s="107">
        <v>2</v>
      </c>
      <c r="E122" s="196"/>
      <c r="F122" s="47">
        <f t="shared" si="15"/>
        <v>0</v>
      </c>
      <c r="G122" s="46">
        <v>0.08</v>
      </c>
      <c r="H122" s="47">
        <f t="shared" si="16"/>
        <v>0</v>
      </c>
      <c r="I122" s="47">
        <f t="shared" si="17"/>
        <v>0</v>
      </c>
      <c r="J122" s="31"/>
      <c r="K122" s="31"/>
      <c r="L122" s="3" t="s">
        <v>11</v>
      </c>
    </row>
    <row r="123" spans="1:12">
      <c r="A123" s="3">
        <v>4</v>
      </c>
      <c r="B123" s="151" t="s">
        <v>121</v>
      </c>
      <c r="C123" s="23" t="s">
        <v>14</v>
      </c>
      <c r="D123" s="107">
        <v>8</v>
      </c>
      <c r="E123" s="196"/>
      <c r="F123" s="47">
        <f t="shared" si="15"/>
        <v>0</v>
      </c>
      <c r="G123" s="46">
        <v>0.08</v>
      </c>
      <c r="H123" s="47">
        <f t="shared" si="16"/>
        <v>0</v>
      </c>
      <c r="I123" s="47">
        <f t="shared" si="17"/>
        <v>0</v>
      </c>
      <c r="J123" s="31"/>
      <c r="K123" s="31"/>
      <c r="L123" s="3" t="s">
        <v>11</v>
      </c>
    </row>
    <row r="124" spans="1:12" ht="25.5">
      <c r="A124" s="3">
        <v>5</v>
      </c>
      <c r="B124" s="152" t="s">
        <v>122</v>
      </c>
      <c r="C124" s="23" t="s">
        <v>14</v>
      </c>
      <c r="D124" s="107">
        <v>16</v>
      </c>
      <c r="E124" s="196"/>
      <c r="F124" s="47">
        <f t="shared" si="15"/>
        <v>0</v>
      </c>
      <c r="G124" s="46">
        <v>0.08</v>
      </c>
      <c r="H124" s="47">
        <f t="shared" si="16"/>
        <v>0</v>
      </c>
      <c r="I124" s="47">
        <f t="shared" si="17"/>
        <v>0</v>
      </c>
      <c r="J124" s="31"/>
      <c r="K124" s="31"/>
      <c r="L124" s="3" t="s">
        <v>11</v>
      </c>
    </row>
    <row r="125" spans="1:12">
      <c r="A125" s="3">
        <v>6</v>
      </c>
      <c r="B125" s="153" t="s">
        <v>123</v>
      </c>
      <c r="C125" s="23" t="s">
        <v>14</v>
      </c>
      <c r="D125" s="107">
        <v>2</v>
      </c>
      <c r="E125" s="196"/>
      <c r="F125" s="47">
        <f t="shared" si="15"/>
        <v>0</v>
      </c>
      <c r="G125" s="46">
        <v>0.08</v>
      </c>
      <c r="H125" s="47">
        <f t="shared" si="16"/>
        <v>0</v>
      </c>
      <c r="I125" s="47">
        <f t="shared" si="17"/>
        <v>0</v>
      </c>
      <c r="J125" s="31"/>
      <c r="K125" s="31"/>
      <c r="L125" s="3" t="s">
        <v>11</v>
      </c>
    </row>
    <row r="126" spans="1:12">
      <c r="A126" s="3">
        <v>7</v>
      </c>
      <c r="B126" s="154" t="s">
        <v>124</v>
      </c>
      <c r="C126" s="23" t="s">
        <v>14</v>
      </c>
      <c r="D126" s="107">
        <v>1</v>
      </c>
      <c r="E126" s="196"/>
      <c r="F126" s="47">
        <f t="shared" si="15"/>
        <v>0</v>
      </c>
      <c r="G126" s="46">
        <v>0.08</v>
      </c>
      <c r="H126" s="47">
        <f t="shared" si="16"/>
        <v>0</v>
      </c>
      <c r="I126" s="47">
        <f t="shared" si="17"/>
        <v>0</v>
      </c>
      <c r="J126" s="31"/>
      <c r="K126" s="31"/>
      <c r="L126" s="3" t="s">
        <v>11</v>
      </c>
    </row>
    <row r="127" spans="1:12" ht="25.5">
      <c r="A127" s="3">
        <v>8</v>
      </c>
      <c r="B127" s="154" t="s">
        <v>125</v>
      </c>
      <c r="C127" s="23" t="s">
        <v>14</v>
      </c>
      <c r="D127" s="107">
        <v>24</v>
      </c>
      <c r="E127" s="196"/>
      <c r="F127" s="47">
        <f t="shared" si="15"/>
        <v>0</v>
      </c>
      <c r="G127" s="46">
        <v>0.08</v>
      </c>
      <c r="H127" s="47">
        <f t="shared" si="16"/>
        <v>0</v>
      </c>
      <c r="I127" s="47">
        <f t="shared" si="17"/>
        <v>0</v>
      </c>
      <c r="J127" s="31"/>
      <c r="K127" s="31"/>
      <c r="L127" s="3" t="s">
        <v>11</v>
      </c>
    </row>
    <row r="128" spans="1:12" ht="25.5">
      <c r="A128" s="165" t="s">
        <v>73</v>
      </c>
      <c r="B128" s="29" t="s">
        <v>127</v>
      </c>
      <c r="C128" s="23"/>
      <c r="D128" s="93"/>
      <c r="E128" s="190"/>
      <c r="F128" s="18"/>
      <c r="G128" s="17"/>
      <c r="H128" s="18"/>
      <c r="I128" s="18"/>
      <c r="J128" s="31"/>
      <c r="K128" s="31"/>
      <c r="L128" s="3"/>
    </row>
    <row r="129" spans="1:13" ht="25.5">
      <c r="A129" s="3">
        <v>1</v>
      </c>
      <c r="B129" s="153" t="s">
        <v>128</v>
      </c>
      <c r="C129" s="23" t="s">
        <v>14</v>
      </c>
      <c r="D129" s="107">
        <v>16</v>
      </c>
      <c r="E129" s="190"/>
      <c r="F129" s="18">
        <f t="shared" ref="F129:F138" si="18">D129*E129</f>
        <v>0</v>
      </c>
      <c r="G129" s="17">
        <v>0.08</v>
      </c>
      <c r="H129" s="18">
        <f t="shared" ref="H129:H138" si="19">F129*G129</f>
        <v>0</v>
      </c>
      <c r="I129" s="18">
        <f t="shared" ref="I129:I138" si="20">F129+H129</f>
        <v>0</v>
      </c>
      <c r="J129" s="31"/>
      <c r="K129" s="31"/>
      <c r="L129" s="3" t="s">
        <v>11</v>
      </c>
    </row>
    <row r="130" spans="1:13" ht="25.5">
      <c r="A130" s="3">
        <v>2</v>
      </c>
      <c r="B130" s="154" t="s">
        <v>129</v>
      </c>
      <c r="C130" s="23" t="s">
        <v>14</v>
      </c>
      <c r="D130" s="107">
        <v>8</v>
      </c>
      <c r="E130" s="190"/>
      <c r="F130" s="18">
        <f t="shared" si="18"/>
        <v>0</v>
      </c>
      <c r="G130" s="17">
        <v>0.08</v>
      </c>
      <c r="H130" s="18">
        <f t="shared" si="19"/>
        <v>0</v>
      </c>
      <c r="I130" s="18">
        <f t="shared" si="20"/>
        <v>0</v>
      </c>
      <c r="J130" s="31"/>
      <c r="K130" s="31"/>
      <c r="L130" s="3" t="s">
        <v>11</v>
      </c>
    </row>
    <row r="131" spans="1:13" ht="25.5">
      <c r="A131" s="3">
        <v>3</v>
      </c>
      <c r="B131" s="154" t="s">
        <v>130</v>
      </c>
      <c r="C131" s="23" t="s">
        <v>14</v>
      </c>
      <c r="D131" s="107">
        <v>4</v>
      </c>
      <c r="E131" s="190"/>
      <c r="F131" s="18">
        <f t="shared" si="18"/>
        <v>0</v>
      </c>
      <c r="G131" s="17">
        <v>0.08</v>
      </c>
      <c r="H131" s="18">
        <f t="shared" si="19"/>
        <v>0</v>
      </c>
      <c r="I131" s="18">
        <f t="shared" si="20"/>
        <v>0</v>
      </c>
      <c r="J131" s="31"/>
      <c r="K131" s="31"/>
      <c r="L131" s="3" t="s">
        <v>11</v>
      </c>
    </row>
    <row r="132" spans="1:13" ht="25.5">
      <c r="A132" s="3">
        <v>4</v>
      </c>
      <c r="B132" s="154" t="s">
        <v>131</v>
      </c>
      <c r="C132" s="23" t="s">
        <v>14</v>
      </c>
      <c r="D132" s="107">
        <v>8</v>
      </c>
      <c r="E132" s="190"/>
      <c r="F132" s="18">
        <f t="shared" si="18"/>
        <v>0</v>
      </c>
      <c r="G132" s="17">
        <v>0.08</v>
      </c>
      <c r="H132" s="18">
        <f t="shared" si="19"/>
        <v>0</v>
      </c>
      <c r="I132" s="18">
        <f t="shared" si="20"/>
        <v>0</v>
      </c>
      <c r="J132" s="31"/>
      <c r="K132" s="31"/>
      <c r="L132" s="3" t="s">
        <v>11</v>
      </c>
    </row>
    <row r="133" spans="1:13">
      <c r="A133" s="3">
        <v>5</v>
      </c>
      <c r="B133" s="155" t="s">
        <v>132</v>
      </c>
      <c r="C133" s="23" t="s">
        <v>14</v>
      </c>
      <c r="D133" s="107">
        <v>16</v>
      </c>
      <c r="E133" s="190"/>
      <c r="F133" s="18">
        <f t="shared" si="18"/>
        <v>0</v>
      </c>
      <c r="G133" s="17">
        <v>0.08</v>
      </c>
      <c r="H133" s="18">
        <f t="shared" si="19"/>
        <v>0</v>
      </c>
      <c r="I133" s="18">
        <f t="shared" si="20"/>
        <v>0</v>
      </c>
      <c r="J133" s="31"/>
      <c r="K133" s="31"/>
      <c r="L133" s="3" t="s">
        <v>11</v>
      </c>
    </row>
    <row r="134" spans="1:13">
      <c r="A134" s="3">
        <v>6</v>
      </c>
      <c r="B134" s="155" t="s">
        <v>133</v>
      </c>
      <c r="C134" s="23" t="s">
        <v>14</v>
      </c>
      <c r="D134" s="107">
        <v>4</v>
      </c>
      <c r="E134" s="190"/>
      <c r="F134" s="18">
        <f t="shared" si="18"/>
        <v>0</v>
      </c>
      <c r="G134" s="17">
        <v>0.08</v>
      </c>
      <c r="H134" s="18">
        <f t="shared" si="19"/>
        <v>0</v>
      </c>
      <c r="I134" s="18">
        <f t="shared" si="20"/>
        <v>0</v>
      </c>
      <c r="J134" s="31"/>
      <c r="K134" s="31"/>
      <c r="L134" s="3" t="s">
        <v>11</v>
      </c>
    </row>
    <row r="135" spans="1:13">
      <c r="A135" s="3">
        <v>7</v>
      </c>
      <c r="B135" s="155" t="s">
        <v>134</v>
      </c>
      <c r="C135" s="23" t="s">
        <v>14</v>
      </c>
      <c r="D135" s="107">
        <v>25</v>
      </c>
      <c r="E135" s="190"/>
      <c r="F135" s="18">
        <f t="shared" si="18"/>
        <v>0</v>
      </c>
      <c r="G135" s="17">
        <v>0.08</v>
      </c>
      <c r="H135" s="18">
        <f t="shared" si="19"/>
        <v>0</v>
      </c>
      <c r="I135" s="18">
        <f t="shared" si="20"/>
        <v>0</v>
      </c>
      <c r="J135" s="31"/>
      <c r="K135" s="31"/>
      <c r="L135" s="3" t="s">
        <v>11</v>
      </c>
    </row>
    <row r="136" spans="1:13" ht="25.5">
      <c r="A136" s="3">
        <v>8</v>
      </c>
      <c r="B136" s="154" t="s">
        <v>135</v>
      </c>
      <c r="C136" s="23" t="s">
        <v>14</v>
      </c>
      <c r="D136" s="107">
        <v>20</v>
      </c>
      <c r="E136" s="190"/>
      <c r="F136" s="18">
        <f t="shared" si="18"/>
        <v>0</v>
      </c>
      <c r="G136" s="17">
        <v>0.08</v>
      </c>
      <c r="H136" s="18">
        <f t="shared" si="19"/>
        <v>0</v>
      </c>
      <c r="I136" s="18">
        <f t="shared" si="20"/>
        <v>0</v>
      </c>
      <c r="J136" s="31"/>
      <c r="K136" s="31"/>
      <c r="L136" s="3" t="s">
        <v>11</v>
      </c>
    </row>
    <row r="137" spans="1:13">
      <c r="A137" s="3">
        <v>9</v>
      </c>
      <c r="B137" s="153" t="s">
        <v>123</v>
      </c>
      <c r="C137" s="23" t="s">
        <v>14</v>
      </c>
      <c r="D137" s="107">
        <v>2</v>
      </c>
      <c r="E137" s="190"/>
      <c r="F137" s="18">
        <f t="shared" si="18"/>
        <v>0</v>
      </c>
      <c r="G137" s="17">
        <v>0.08</v>
      </c>
      <c r="H137" s="18">
        <f t="shared" si="19"/>
        <v>0</v>
      </c>
      <c r="I137" s="18">
        <f t="shared" si="20"/>
        <v>0</v>
      </c>
      <c r="J137" s="31"/>
      <c r="K137" s="31"/>
      <c r="L137" s="3" t="s">
        <v>11</v>
      </c>
    </row>
    <row r="138" spans="1:13" ht="13.5" thickBot="1">
      <c r="A138" s="3">
        <v>10</v>
      </c>
      <c r="B138" s="154" t="s">
        <v>124</v>
      </c>
      <c r="C138" s="23" t="s">
        <v>14</v>
      </c>
      <c r="D138" s="107">
        <v>1</v>
      </c>
      <c r="E138" s="190"/>
      <c r="F138" s="37">
        <f t="shared" si="18"/>
        <v>0</v>
      </c>
      <c r="G138" s="36">
        <v>0.08</v>
      </c>
      <c r="H138" s="37">
        <f t="shared" si="19"/>
        <v>0</v>
      </c>
      <c r="I138" s="37">
        <f t="shared" si="20"/>
        <v>0</v>
      </c>
      <c r="J138" s="31"/>
      <c r="K138" s="31"/>
      <c r="L138" s="3" t="s">
        <v>11</v>
      </c>
    </row>
    <row r="139" spans="1:13" ht="13.5" thickBot="1">
      <c r="A139" s="44"/>
      <c r="B139" s="118" t="s">
        <v>37</v>
      </c>
      <c r="C139" s="121"/>
      <c r="D139" s="120"/>
      <c r="E139" s="186"/>
      <c r="F139" s="137">
        <f>SUM(F120:F138)</f>
        <v>0</v>
      </c>
      <c r="G139" s="145"/>
      <c r="H139" s="137">
        <f t="shared" ref="H139:I139" si="21">SUM(H120:H138)</f>
        <v>0</v>
      </c>
      <c r="I139" s="137">
        <f t="shared" si="21"/>
        <v>0</v>
      </c>
      <c r="J139" s="121"/>
      <c r="K139" s="121"/>
      <c r="L139" s="44"/>
    </row>
    <row r="140" spans="1:13">
      <c r="A140" s="48"/>
      <c r="B140" s="27"/>
      <c r="C140" s="48"/>
      <c r="D140" s="98"/>
      <c r="E140" s="199"/>
      <c r="F140" s="49"/>
      <c r="G140" s="48"/>
      <c r="H140" s="49"/>
      <c r="I140" s="49"/>
      <c r="J140" s="48"/>
      <c r="K140" s="48"/>
      <c r="L140" s="48"/>
      <c r="M140" s="48"/>
    </row>
    <row r="141" spans="1:13" ht="15.75">
      <c r="A141" s="22"/>
      <c r="B141" s="241" t="s">
        <v>116</v>
      </c>
    </row>
    <row r="142" spans="1:13" ht="25.5">
      <c r="A142" s="21" t="s">
        <v>0</v>
      </c>
      <c r="B142" s="10" t="s">
        <v>1</v>
      </c>
      <c r="C142" s="10" t="s">
        <v>2</v>
      </c>
      <c r="D142" s="92" t="s">
        <v>3</v>
      </c>
      <c r="E142" s="192" t="s">
        <v>4</v>
      </c>
      <c r="F142" s="12" t="s">
        <v>5</v>
      </c>
      <c r="G142" s="11" t="s">
        <v>6</v>
      </c>
      <c r="H142" s="12" t="s">
        <v>7</v>
      </c>
      <c r="I142" s="12" t="s">
        <v>8</v>
      </c>
      <c r="J142" s="10" t="s">
        <v>9</v>
      </c>
      <c r="K142" s="10" t="s">
        <v>10</v>
      </c>
      <c r="L142" s="21" t="s">
        <v>11</v>
      </c>
    </row>
    <row r="143" spans="1:13">
      <c r="A143" s="165" t="s">
        <v>72</v>
      </c>
      <c r="B143" s="19" t="s">
        <v>313</v>
      </c>
      <c r="C143" s="10"/>
      <c r="D143" s="92"/>
      <c r="E143" s="192"/>
      <c r="F143" s="12"/>
      <c r="G143" s="11"/>
      <c r="H143" s="12"/>
      <c r="I143" s="12"/>
      <c r="J143" s="10"/>
      <c r="K143" s="10"/>
      <c r="L143" s="21"/>
    </row>
    <row r="144" spans="1:13" ht="114.75">
      <c r="A144" s="222">
        <v>1</v>
      </c>
      <c r="B144" s="14" t="s">
        <v>136</v>
      </c>
      <c r="C144" s="16" t="s">
        <v>14</v>
      </c>
      <c r="D144" s="107">
        <v>20</v>
      </c>
      <c r="E144" s="200"/>
      <c r="F144" s="18">
        <f t="shared" ref="F144:F147" si="22">D144*E144</f>
        <v>0</v>
      </c>
      <c r="G144" s="17">
        <v>0.08</v>
      </c>
      <c r="H144" s="18">
        <f t="shared" ref="H144:H147" si="23">F144*G144</f>
        <v>0</v>
      </c>
      <c r="I144" s="18">
        <f t="shared" ref="I144:I147" si="24">F144+H144</f>
        <v>0</v>
      </c>
      <c r="J144" s="10"/>
      <c r="K144" s="10"/>
      <c r="L144" s="222" t="s">
        <v>314</v>
      </c>
    </row>
    <row r="145" spans="1:12" ht="127.5">
      <c r="A145" s="222">
        <v>2</v>
      </c>
      <c r="B145" s="14" t="s">
        <v>137</v>
      </c>
      <c r="C145" s="16" t="s">
        <v>14</v>
      </c>
      <c r="D145" s="107">
        <v>10</v>
      </c>
      <c r="E145" s="200"/>
      <c r="F145" s="18">
        <f t="shared" si="22"/>
        <v>0</v>
      </c>
      <c r="G145" s="17">
        <v>0.08</v>
      </c>
      <c r="H145" s="18">
        <f t="shared" si="23"/>
        <v>0</v>
      </c>
      <c r="I145" s="18">
        <f t="shared" si="24"/>
        <v>0</v>
      </c>
      <c r="J145" s="10"/>
      <c r="K145" s="10"/>
      <c r="L145" s="222" t="s">
        <v>314</v>
      </c>
    </row>
    <row r="146" spans="1:12">
      <c r="A146" s="222">
        <v>3</v>
      </c>
      <c r="B146" s="50" t="s">
        <v>138</v>
      </c>
      <c r="C146" s="16" t="s">
        <v>14</v>
      </c>
      <c r="D146" s="107">
        <v>20</v>
      </c>
      <c r="E146" s="200"/>
      <c r="F146" s="18">
        <f t="shared" si="22"/>
        <v>0</v>
      </c>
      <c r="G146" s="17">
        <v>0.08</v>
      </c>
      <c r="H146" s="18">
        <f t="shared" si="23"/>
        <v>0</v>
      </c>
      <c r="I146" s="18">
        <f t="shared" si="24"/>
        <v>0</v>
      </c>
      <c r="J146" s="10"/>
      <c r="K146" s="10"/>
      <c r="L146" s="222" t="s">
        <v>314</v>
      </c>
    </row>
    <row r="147" spans="1:12" ht="38.25">
      <c r="A147" s="222">
        <v>4</v>
      </c>
      <c r="B147" s="51" t="s">
        <v>139</v>
      </c>
      <c r="C147" s="16" t="s">
        <v>14</v>
      </c>
      <c r="D147" s="107">
        <v>20</v>
      </c>
      <c r="E147" s="200"/>
      <c r="F147" s="18">
        <f t="shared" si="22"/>
        <v>0</v>
      </c>
      <c r="G147" s="17">
        <v>0.08</v>
      </c>
      <c r="H147" s="18">
        <f t="shared" si="23"/>
        <v>0</v>
      </c>
      <c r="I147" s="18">
        <f t="shared" si="24"/>
        <v>0</v>
      </c>
      <c r="J147" s="10"/>
      <c r="K147" s="10"/>
      <c r="L147" s="222" t="s">
        <v>314</v>
      </c>
    </row>
    <row r="148" spans="1:12">
      <c r="A148" s="165" t="s">
        <v>73</v>
      </c>
      <c r="B148" s="52" t="s">
        <v>143</v>
      </c>
      <c r="C148" s="16"/>
      <c r="D148" s="93"/>
      <c r="E148" s="200"/>
      <c r="F148" s="18"/>
      <c r="G148" s="17"/>
      <c r="H148" s="18"/>
      <c r="I148" s="18"/>
      <c r="J148" s="10"/>
      <c r="K148" s="10"/>
      <c r="L148" s="222"/>
    </row>
    <row r="149" spans="1:12" ht="51">
      <c r="A149" s="222">
        <v>1</v>
      </c>
      <c r="B149" s="53" t="s">
        <v>144</v>
      </c>
      <c r="C149" s="54" t="s">
        <v>12</v>
      </c>
      <c r="D149" s="99">
        <v>120</v>
      </c>
      <c r="E149" s="201"/>
      <c r="F149" s="18">
        <f t="shared" ref="F149:F160" si="25">D149*E149</f>
        <v>0</v>
      </c>
      <c r="G149" s="17">
        <v>0.08</v>
      </c>
      <c r="H149" s="18">
        <f t="shared" ref="H149:H160" si="26">F149*G149</f>
        <v>0</v>
      </c>
      <c r="I149" s="18">
        <f t="shared" ref="I149:I160" si="27">F149+H149</f>
        <v>0</v>
      </c>
      <c r="J149" s="10"/>
      <c r="K149" s="10"/>
      <c r="L149" s="222" t="s">
        <v>314</v>
      </c>
    </row>
    <row r="150" spans="1:12" ht="25.5">
      <c r="A150" s="222">
        <v>2</v>
      </c>
      <c r="B150" s="53" t="s">
        <v>145</v>
      </c>
      <c r="C150" s="54" t="s">
        <v>12</v>
      </c>
      <c r="D150" s="99">
        <v>120</v>
      </c>
      <c r="E150" s="201"/>
      <c r="F150" s="18">
        <f t="shared" si="25"/>
        <v>0</v>
      </c>
      <c r="G150" s="17">
        <v>0.08</v>
      </c>
      <c r="H150" s="18">
        <f t="shared" si="26"/>
        <v>0</v>
      </c>
      <c r="I150" s="18">
        <f t="shared" si="27"/>
        <v>0</v>
      </c>
      <c r="J150" s="10"/>
      <c r="K150" s="10"/>
      <c r="L150" s="222" t="s">
        <v>314</v>
      </c>
    </row>
    <row r="151" spans="1:12" ht="51">
      <c r="A151" s="222">
        <v>3</v>
      </c>
      <c r="B151" s="53" t="s">
        <v>146</v>
      </c>
      <c r="C151" s="54" t="s">
        <v>12</v>
      </c>
      <c r="D151" s="99">
        <v>5</v>
      </c>
      <c r="E151" s="201"/>
      <c r="F151" s="18">
        <f t="shared" si="25"/>
        <v>0</v>
      </c>
      <c r="G151" s="17">
        <v>0.08</v>
      </c>
      <c r="H151" s="18">
        <f t="shared" si="26"/>
        <v>0</v>
      </c>
      <c r="I151" s="18">
        <f t="shared" si="27"/>
        <v>0</v>
      </c>
      <c r="J151" s="10"/>
      <c r="K151" s="10"/>
      <c r="L151" s="222" t="s">
        <v>314</v>
      </c>
    </row>
    <row r="152" spans="1:12" ht="25.5">
      <c r="A152" s="222">
        <v>4</v>
      </c>
      <c r="B152" s="53" t="s">
        <v>147</v>
      </c>
      <c r="C152" s="54" t="s">
        <v>12</v>
      </c>
      <c r="D152" s="99">
        <v>5</v>
      </c>
      <c r="E152" s="201"/>
      <c r="F152" s="18">
        <f t="shared" si="25"/>
        <v>0</v>
      </c>
      <c r="G152" s="17">
        <v>0.08</v>
      </c>
      <c r="H152" s="18">
        <f t="shared" si="26"/>
        <v>0</v>
      </c>
      <c r="I152" s="18">
        <f t="shared" si="27"/>
        <v>0</v>
      </c>
      <c r="J152" s="10"/>
      <c r="K152" s="10"/>
      <c r="L152" s="222" t="s">
        <v>314</v>
      </c>
    </row>
    <row r="153" spans="1:12" ht="38.25">
      <c r="A153" s="222">
        <v>5</v>
      </c>
      <c r="B153" s="53" t="s">
        <v>148</v>
      </c>
      <c r="C153" s="54" t="s">
        <v>12</v>
      </c>
      <c r="D153" s="99">
        <v>120</v>
      </c>
      <c r="E153" s="201"/>
      <c r="F153" s="18">
        <f t="shared" si="25"/>
        <v>0</v>
      </c>
      <c r="G153" s="17">
        <v>0.08</v>
      </c>
      <c r="H153" s="18">
        <f t="shared" si="26"/>
        <v>0</v>
      </c>
      <c r="I153" s="18">
        <f t="shared" si="27"/>
        <v>0</v>
      </c>
      <c r="J153" s="10"/>
      <c r="K153" s="10"/>
      <c r="L153" s="222" t="s">
        <v>314</v>
      </c>
    </row>
    <row r="154" spans="1:12">
      <c r="A154" s="222">
        <v>6</v>
      </c>
      <c r="B154" s="53" t="s">
        <v>149</v>
      </c>
      <c r="C154" s="54" t="s">
        <v>12</v>
      </c>
      <c r="D154" s="99">
        <v>10</v>
      </c>
      <c r="E154" s="201"/>
      <c r="F154" s="18">
        <f t="shared" si="25"/>
        <v>0</v>
      </c>
      <c r="G154" s="17">
        <v>0.08</v>
      </c>
      <c r="H154" s="18">
        <f t="shared" si="26"/>
        <v>0</v>
      </c>
      <c r="I154" s="18">
        <f t="shared" si="27"/>
        <v>0</v>
      </c>
      <c r="J154" s="10"/>
      <c r="K154" s="10"/>
      <c r="L154" s="222" t="s">
        <v>314</v>
      </c>
    </row>
    <row r="155" spans="1:12" ht="25.5">
      <c r="A155" s="222">
        <v>7</v>
      </c>
      <c r="B155" s="53" t="s">
        <v>150</v>
      </c>
      <c r="C155" s="54" t="s">
        <v>12</v>
      </c>
      <c r="D155" s="99">
        <v>4</v>
      </c>
      <c r="E155" s="201"/>
      <c r="F155" s="18">
        <f t="shared" si="25"/>
        <v>0</v>
      </c>
      <c r="G155" s="17">
        <v>0.08</v>
      </c>
      <c r="H155" s="18">
        <f t="shared" si="26"/>
        <v>0</v>
      </c>
      <c r="I155" s="18">
        <f t="shared" si="27"/>
        <v>0</v>
      </c>
      <c r="J155" s="10"/>
      <c r="K155" s="10"/>
      <c r="L155" s="222" t="s">
        <v>314</v>
      </c>
    </row>
    <row r="156" spans="1:12">
      <c r="A156" s="222">
        <v>8</v>
      </c>
      <c r="B156" s="53" t="s">
        <v>151</v>
      </c>
      <c r="C156" s="54" t="s">
        <v>12</v>
      </c>
      <c r="D156" s="99">
        <v>5</v>
      </c>
      <c r="E156" s="201"/>
      <c r="F156" s="18">
        <f t="shared" si="25"/>
        <v>0</v>
      </c>
      <c r="G156" s="17">
        <v>0.08</v>
      </c>
      <c r="H156" s="18">
        <f t="shared" si="26"/>
        <v>0</v>
      </c>
      <c r="I156" s="18">
        <f t="shared" si="27"/>
        <v>0</v>
      </c>
      <c r="J156" s="10"/>
      <c r="K156" s="10"/>
      <c r="L156" s="222" t="s">
        <v>314</v>
      </c>
    </row>
    <row r="157" spans="1:12" ht="25.5">
      <c r="A157" s="222">
        <v>9</v>
      </c>
      <c r="B157" s="53" t="s">
        <v>152</v>
      </c>
      <c r="C157" s="54" t="s">
        <v>12</v>
      </c>
      <c r="D157" s="99">
        <v>2</v>
      </c>
      <c r="E157" s="201"/>
      <c r="F157" s="18">
        <f t="shared" si="25"/>
        <v>0</v>
      </c>
      <c r="G157" s="17">
        <v>0.08</v>
      </c>
      <c r="H157" s="18">
        <f t="shared" si="26"/>
        <v>0</v>
      </c>
      <c r="I157" s="18">
        <f t="shared" si="27"/>
        <v>0</v>
      </c>
      <c r="J157" s="10"/>
      <c r="K157" s="10"/>
      <c r="L157" s="222" t="s">
        <v>314</v>
      </c>
    </row>
    <row r="158" spans="1:12">
      <c r="A158" s="222">
        <v>10</v>
      </c>
      <c r="B158" s="53" t="s">
        <v>153</v>
      </c>
      <c r="C158" s="54" t="s">
        <v>12</v>
      </c>
      <c r="D158" s="99">
        <v>10</v>
      </c>
      <c r="E158" s="201"/>
      <c r="F158" s="18">
        <f t="shared" si="25"/>
        <v>0</v>
      </c>
      <c r="G158" s="17">
        <v>0.08</v>
      </c>
      <c r="H158" s="18">
        <f t="shared" si="26"/>
        <v>0</v>
      </c>
      <c r="I158" s="18">
        <f t="shared" si="27"/>
        <v>0</v>
      </c>
      <c r="J158" s="10"/>
      <c r="K158" s="10"/>
      <c r="L158" s="222" t="s">
        <v>314</v>
      </c>
    </row>
    <row r="159" spans="1:12" ht="25.5">
      <c r="A159" s="222">
        <v>11</v>
      </c>
      <c r="B159" s="55" t="s">
        <v>154</v>
      </c>
      <c r="C159" s="56" t="s">
        <v>12</v>
      </c>
      <c r="D159" s="100">
        <v>2</v>
      </c>
      <c r="E159" s="202"/>
      <c r="F159" s="18">
        <f t="shared" si="25"/>
        <v>0</v>
      </c>
      <c r="G159" s="17">
        <v>0.08</v>
      </c>
      <c r="H159" s="18">
        <f t="shared" si="26"/>
        <v>0</v>
      </c>
      <c r="I159" s="18">
        <f t="shared" si="27"/>
        <v>0</v>
      </c>
      <c r="J159" s="10"/>
      <c r="K159" s="10"/>
      <c r="L159" s="222" t="s">
        <v>314</v>
      </c>
    </row>
    <row r="160" spans="1:12">
      <c r="A160" s="244">
        <v>12</v>
      </c>
      <c r="B160" s="57" t="s">
        <v>155</v>
      </c>
      <c r="C160" s="58" t="s">
        <v>12</v>
      </c>
      <c r="D160" s="101">
        <v>1</v>
      </c>
      <c r="E160" s="203"/>
      <c r="F160" s="37">
        <f t="shared" si="25"/>
        <v>0</v>
      </c>
      <c r="G160" s="36">
        <v>0.08</v>
      </c>
      <c r="H160" s="37">
        <f t="shared" si="26"/>
        <v>0</v>
      </c>
      <c r="I160" s="37">
        <f t="shared" si="27"/>
        <v>0</v>
      </c>
      <c r="J160" s="59"/>
      <c r="K160" s="59"/>
      <c r="L160" s="222" t="s">
        <v>314</v>
      </c>
    </row>
    <row r="161" spans="1:12" ht="12.75" customHeight="1">
      <c r="A161" s="167" t="s">
        <v>74</v>
      </c>
      <c r="B161" s="227" t="s">
        <v>156</v>
      </c>
      <c r="C161" s="228"/>
      <c r="D161" s="228"/>
      <c r="E161" s="228"/>
      <c r="F161" s="228"/>
      <c r="G161" s="228"/>
      <c r="H161" s="228"/>
      <c r="I161" s="228"/>
      <c r="J161" s="228"/>
      <c r="K161" s="228"/>
      <c r="L161" s="229"/>
    </row>
    <row r="162" spans="1:12">
      <c r="A162" s="244">
        <v>1</v>
      </c>
      <c r="B162" s="51" t="s">
        <v>157</v>
      </c>
      <c r="C162" s="60" t="s">
        <v>12</v>
      </c>
      <c r="D162" s="102">
        <v>4</v>
      </c>
      <c r="E162" s="204"/>
      <c r="F162" s="37">
        <f t="shared" ref="F162:F170" si="28">D162*E162</f>
        <v>0</v>
      </c>
      <c r="G162" s="36">
        <v>0.08</v>
      </c>
      <c r="H162" s="37">
        <f t="shared" ref="H162:H170" si="29">F162*G162</f>
        <v>0</v>
      </c>
      <c r="I162" s="37">
        <f t="shared" ref="I162:I170" si="30">F162+H162</f>
        <v>0</v>
      </c>
      <c r="J162" s="59"/>
      <c r="K162" s="59"/>
      <c r="L162" s="222" t="s">
        <v>314</v>
      </c>
    </row>
    <row r="163" spans="1:12">
      <c r="A163" s="244">
        <v>2</v>
      </c>
      <c r="B163" s="51" t="s">
        <v>158</v>
      </c>
      <c r="C163" s="60" t="s">
        <v>12</v>
      </c>
      <c r="D163" s="102">
        <v>4</v>
      </c>
      <c r="E163" s="204"/>
      <c r="F163" s="37">
        <f t="shared" si="28"/>
        <v>0</v>
      </c>
      <c r="G163" s="36">
        <v>0.08</v>
      </c>
      <c r="H163" s="37">
        <f t="shared" si="29"/>
        <v>0</v>
      </c>
      <c r="I163" s="37">
        <f t="shared" si="30"/>
        <v>0</v>
      </c>
      <c r="J163" s="59"/>
      <c r="K163" s="59"/>
      <c r="L163" s="222" t="s">
        <v>314</v>
      </c>
    </row>
    <row r="164" spans="1:12">
      <c r="A164" s="244">
        <v>3</v>
      </c>
      <c r="B164" s="51" t="s">
        <v>159</v>
      </c>
      <c r="C164" s="60" t="s">
        <v>12</v>
      </c>
      <c r="D164" s="102">
        <v>4</v>
      </c>
      <c r="E164" s="204"/>
      <c r="F164" s="37">
        <f t="shared" si="28"/>
        <v>0</v>
      </c>
      <c r="G164" s="36">
        <v>0.08</v>
      </c>
      <c r="H164" s="37">
        <f t="shared" si="29"/>
        <v>0</v>
      </c>
      <c r="I164" s="37">
        <f t="shared" si="30"/>
        <v>0</v>
      </c>
      <c r="J164" s="59"/>
      <c r="K164" s="59"/>
      <c r="L164" s="222" t="s">
        <v>314</v>
      </c>
    </row>
    <row r="165" spans="1:12">
      <c r="A165" s="244">
        <v>4</v>
      </c>
      <c r="B165" s="51" t="s">
        <v>160</v>
      </c>
      <c r="C165" s="60" t="s">
        <v>12</v>
      </c>
      <c r="D165" s="102">
        <v>1</v>
      </c>
      <c r="E165" s="204"/>
      <c r="F165" s="37">
        <f t="shared" si="28"/>
        <v>0</v>
      </c>
      <c r="G165" s="36">
        <v>0.08</v>
      </c>
      <c r="H165" s="37">
        <f t="shared" si="29"/>
        <v>0</v>
      </c>
      <c r="I165" s="37">
        <f t="shared" si="30"/>
        <v>0</v>
      </c>
      <c r="J165" s="59"/>
      <c r="K165" s="59"/>
      <c r="L165" s="222" t="s">
        <v>314</v>
      </c>
    </row>
    <row r="166" spans="1:12">
      <c r="A166" s="244">
        <v>5</v>
      </c>
      <c r="B166" s="51" t="s">
        <v>161</v>
      </c>
      <c r="C166" s="60" t="s">
        <v>12</v>
      </c>
      <c r="D166" s="102">
        <v>3</v>
      </c>
      <c r="E166" s="204"/>
      <c r="F166" s="37">
        <f t="shared" si="28"/>
        <v>0</v>
      </c>
      <c r="G166" s="36">
        <v>0.08</v>
      </c>
      <c r="H166" s="37">
        <f t="shared" si="29"/>
        <v>0</v>
      </c>
      <c r="I166" s="37">
        <f t="shared" si="30"/>
        <v>0</v>
      </c>
      <c r="J166" s="59"/>
      <c r="K166" s="59"/>
      <c r="L166" s="222" t="s">
        <v>314</v>
      </c>
    </row>
    <row r="167" spans="1:12">
      <c r="A167" s="244">
        <v>6</v>
      </c>
      <c r="B167" s="51" t="s">
        <v>162</v>
      </c>
      <c r="C167" s="60" t="s">
        <v>12</v>
      </c>
      <c r="D167" s="102">
        <v>1</v>
      </c>
      <c r="E167" s="204"/>
      <c r="F167" s="37">
        <f t="shared" si="28"/>
        <v>0</v>
      </c>
      <c r="G167" s="36">
        <v>0.08</v>
      </c>
      <c r="H167" s="37">
        <f t="shared" si="29"/>
        <v>0</v>
      </c>
      <c r="I167" s="37">
        <f t="shared" si="30"/>
        <v>0</v>
      </c>
      <c r="J167" s="59"/>
      <c r="K167" s="59"/>
      <c r="L167" s="222" t="s">
        <v>314</v>
      </c>
    </row>
    <row r="168" spans="1:12">
      <c r="A168" s="244">
        <v>7</v>
      </c>
      <c r="B168" s="51" t="s">
        <v>163</v>
      </c>
      <c r="C168" s="60" t="s">
        <v>12</v>
      </c>
      <c r="D168" s="102">
        <v>3</v>
      </c>
      <c r="E168" s="204"/>
      <c r="F168" s="37">
        <f t="shared" si="28"/>
        <v>0</v>
      </c>
      <c r="G168" s="36">
        <v>0.08</v>
      </c>
      <c r="H168" s="37">
        <f t="shared" si="29"/>
        <v>0</v>
      </c>
      <c r="I168" s="37">
        <f t="shared" si="30"/>
        <v>0</v>
      </c>
      <c r="J168" s="59"/>
      <c r="K168" s="59"/>
      <c r="L168" s="222" t="s">
        <v>314</v>
      </c>
    </row>
    <row r="169" spans="1:12">
      <c r="A169" s="244">
        <v>8</v>
      </c>
      <c r="B169" s="51" t="s">
        <v>164</v>
      </c>
      <c r="C169" s="60" t="s">
        <v>12</v>
      </c>
      <c r="D169" s="102">
        <v>10</v>
      </c>
      <c r="E169" s="204"/>
      <c r="F169" s="37">
        <f t="shared" si="28"/>
        <v>0</v>
      </c>
      <c r="G169" s="36">
        <v>0.08</v>
      </c>
      <c r="H169" s="37">
        <f t="shared" si="29"/>
        <v>0</v>
      </c>
      <c r="I169" s="37">
        <f t="shared" si="30"/>
        <v>0</v>
      </c>
      <c r="J169" s="59"/>
      <c r="K169" s="59"/>
      <c r="L169" s="222" t="s">
        <v>314</v>
      </c>
    </row>
    <row r="170" spans="1:12">
      <c r="A170" s="244">
        <v>9</v>
      </c>
      <c r="B170" s="51" t="s">
        <v>165</v>
      </c>
      <c r="C170" s="60" t="s">
        <v>12</v>
      </c>
      <c r="D170" s="102">
        <v>10</v>
      </c>
      <c r="E170" s="204"/>
      <c r="F170" s="37">
        <f t="shared" si="28"/>
        <v>0</v>
      </c>
      <c r="G170" s="36">
        <v>0.08</v>
      </c>
      <c r="H170" s="37">
        <f t="shared" si="29"/>
        <v>0</v>
      </c>
      <c r="I170" s="37">
        <f t="shared" si="30"/>
        <v>0</v>
      </c>
      <c r="J170" s="59"/>
      <c r="K170" s="59"/>
      <c r="L170" s="222" t="s">
        <v>314</v>
      </c>
    </row>
    <row r="171" spans="1:12" ht="12.75" customHeight="1">
      <c r="A171" s="167" t="s">
        <v>201</v>
      </c>
      <c r="B171" s="230" t="s">
        <v>166</v>
      </c>
      <c r="C171" s="231"/>
      <c r="D171" s="231"/>
      <c r="E171" s="231"/>
      <c r="F171" s="231"/>
      <c r="G171" s="231"/>
      <c r="H171" s="231"/>
      <c r="I171" s="231"/>
      <c r="J171" s="231"/>
      <c r="K171" s="231"/>
      <c r="L171" s="232"/>
    </row>
    <row r="172" spans="1:12">
      <c r="A172" s="244">
        <v>1</v>
      </c>
      <c r="B172" s="51" t="s">
        <v>157</v>
      </c>
      <c r="C172" s="60" t="s">
        <v>12</v>
      </c>
      <c r="D172" s="102">
        <v>1</v>
      </c>
      <c r="E172" s="204"/>
      <c r="F172" s="37">
        <f t="shared" ref="F172:F180" si="31">D172*E172</f>
        <v>0</v>
      </c>
      <c r="G172" s="36">
        <v>0.08</v>
      </c>
      <c r="H172" s="37">
        <f t="shared" ref="H172:H180" si="32">F172*G172</f>
        <v>0</v>
      </c>
      <c r="I172" s="37">
        <f t="shared" ref="I172:I180" si="33">F172+H172</f>
        <v>0</v>
      </c>
      <c r="J172" s="59"/>
      <c r="K172" s="59"/>
      <c r="L172" s="222" t="s">
        <v>314</v>
      </c>
    </row>
    <row r="173" spans="1:12">
      <c r="A173" s="244">
        <v>2</v>
      </c>
      <c r="B173" s="51" t="s">
        <v>158</v>
      </c>
      <c r="C173" s="60" t="s">
        <v>12</v>
      </c>
      <c r="D173" s="102">
        <v>1</v>
      </c>
      <c r="E173" s="204"/>
      <c r="F173" s="37">
        <f t="shared" si="31"/>
        <v>0</v>
      </c>
      <c r="G173" s="36">
        <v>0.08</v>
      </c>
      <c r="H173" s="37">
        <f t="shared" si="32"/>
        <v>0</v>
      </c>
      <c r="I173" s="37">
        <f t="shared" si="33"/>
        <v>0</v>
      </c>
      <c r="J173" s="59"/>
      <c r="K173" s="59"/>
      <c r="L173" s="222" t="s">
        <v>314</v>
      </c>
    </row>
    <row r="174" spans="1:12">
      <c r="A174" s="244">
        <v>3</v>
      </c>
      <c r="B174" s="51" t="s">
        <v>159</v>
      </c>
      <c r="C174" s="60" t="s">
        <v>12</v>
      </c>
      <c r="D174" s="102">
        <v>1</v>
      </c>
      <c r="E174" s="204"/>
      <c r="F174" s="37">
        <f t="shared" si="31"/>
        <v>0</v>
      </c>
      <c r="G174" s="36">
        <v>0.08</v>
      </c>
      <c r="H174" s="37">
        <f t="shared" si="32"/>
        <v>0</v>
      </c>
      <c r="I174" s="37">
        <f t="shared" si="33"/>
        <v>0</v>
      </c>
      <c r="J174" s="59"/>
      <c r="K174" s="59"/>
      <c r="L174" s="222" t="s">
        <v>314</v>
      </c>
    </row>
    <row r="175" spans="1:12">
      <c r="A175" s="244">
        <v>4</v>
      </c>
      <c r="B175" s="51" t="s">
        <v>160</v>
      </c>
      <c r="C175" s="60" t="s">
        <v>12</v>
      </c>
      <c r="D175" s="102">
        <v>1</v>
      </c>
      <c r="E175" s="204"/>
      <c r="F175" s="37">
        <f t="shared" si="31"/>
        <v>0</v>
      </c>
      <c r="G175" s="36">
        <v>0.08</v>
      </c>
      <c r="H175" s="37">
        <f t="shared" si="32"/>
        <v>0</v>
      </c>
      <c r="I175" s="37">
        <f t="shared" si="33"/>
        <v>0</v>
      </c>
      <c r="J175" s="59"/>
      <c r="K175" s="59"/>
      <c r="L175" s="222" t="s">
        <v>314</v>
      </c>
    </row>
    <row r="176" spans="1:12">
      <c r="A176" s="244">
        <v>5</v>
      </c>
      <c r="B176" s="51" t="s">
        <v>161</v>
      </c>
      <c r="C176" s="60" t="s">
        <v>12</v>
      </c>
      <c r="D176" s="102">
        <v>1</v>
      </c>
      <c r="E176" s="204"/>
      <c r="F176" s="37">
        <f t="shared" si="31"/>
        <v>0</v>
      </c>
      <c r="G176" s="36">
        <v>0.08</v>
      </c>
      <c r="H176" s="37">
        <f t="shared" si="32"/>
        <v>0</v>
      </c>
      <c r="I176" s="37">
        <f t="shared" si="33"/>
        <v>0</v>
      </c>
      <c r="J176" s="59"/>
      <c r="K176" s="59"/>
      <c r="L176" s="222" t="s">
        <v>314</v>
      </c>
    </row>
    <row r="177" spans="1:12">
      <c r="A177" s="244">
        <v>6</v>
      </c>
      <c r="B177" s="51" t="s">
        <v>162</v>
      </c>
      <c r="C177" s="60" t="s">
        <v>12</v>
      </c>
      <c r="D177" s="102">
        <v>1</v>
      </c>
      <c r="E177" s="204"/>
      <c r="F177" s="37">
        <f t="shared" si="31"/>
        <v>0</v>
      </c>
      <c r="G177" s="36">
        <v>0.08</v>
      </c>
      <c r="H177" s="37">
        <f t="shared" si="32"/>
        <v>0</v>
      </c>
      <c r="I177" s="37">
        <f t="shared" si="33"/>
        <v>0</v>
      </c>
      <c r="J177" s="10"/>
      <c r="K177" s="10"/>
      <c r="L177" s="222" t="s">
        <v>314</v>
      </c>
    </row>
    <row r="178" spans="1:12">
      <c r="A178" s="244">
        <v>7</v>
      </c>
      <c r="B178" s="51" t="s">
        <v>163</v>
      </c>
      <c r="C178" s="60" t="s">
        <v>12</v>
      </c>
      <c r="D178" s="102">
        <v>1</v>
      </c>
      <c r="E178" s="204"/>
      <c r="F178" s="37">
        <f t="shared" si="31"/>
        <v>0</v>
      </c>
      <c r="G178" s="36">
        <v>0.08</v>
      </c>
      <c r="H178" s="37">
        <f t="shared" si="32"/>
        <v>0</v>
      </c>
      <c r="I178" s="37">
        <f t="shared" si="33"/>
        <v>0</v>
      </c>
      <c r="J178" s="10"/>
      <c r="K178" s="10"/>
      <c r="L178" s="222" t="s">
        <v>314</v>
      </c>
    </row>
    <row r="179" spans="1:12">
      <c r="A179" s="244">
        <v>8</v>
      </c>
      <c r="B179" s="51" t="s">
        <v>164</v>
      </c>
      <c r="C179" s="60" t="s">
        <v>12</v>
      </c>
      <c r="D179" s="102">
        <v>2</v>
      </c>
      <c r="E179" s="204"/>
      <c r="F179" s="37">
        <f t="shared" si="31"/>
        <v>0</v>
      </c>
      <c r="G179" s="36">
        <v>0.08</v>
      </c>
      <c r="H179" s="37">
        <f t="shared" si="32"/>
        <v>0</v>
      </c>
      <c r="I179" s="37">
        <f t="shared" si="33"/>
        <v>0</v>
      </c>
      <c r="J179" s="10"/>
      <c r="K179" s="10"/>
      <c r="L179" s="222" t="s">
        <v>314</v>
      </c>
    </row>
    <row r="180" spans="1:12">
      <c r="A180" s="244">
        <v>9</v>
      </c>
      <c r="B180" s="51" t="s">
        <v>165</v>
      </c>
      <c r="C180" s="60" t="s">
        <v>12</v>
      </c>
      <c r="D180" s="102">
        <v>2</v>
      </c>
      <c r="E180" s="204"/>
      <c r="F180" s="37">
        <f t="shared" si="31"/>
        <v>0</v>
      </c>
      <c r="G180" s="36">
        <v>0.08</v>
      </c>
      <c r="H180" s="37">
        <f t="shared" si="32"/>
        <v>0</v>
      </c>
      <c r="I180" s="37">
        <f t="shared" si="33"/>
        <v>0</v>
      </c>
      <c r="J180" s="10"/>
      <c r="K180" s="10"/>
      <c r="L180" s="222" t="s">
        <v>314</v>
      </c>
    </row>
    <row r="181" spans="1:12" ht="12.75" customHeight="1">
      <c r="A181" s="165" t="s">
        <v>206</v>
      </c>
      <c r="B181" s="233" t="s">
        <v>167</v>
      </c>
      <c r="C181" s="234"/>
      <c r="D181" s="234"/>
      <c r="E181" s="234"/>
      <c r="F181" s="234"/>
      <c r="G181" s="234"/>
      <c r="H181" s="234"/>
      <c r="I181" s="234"/>
      <c r="J181" s="234"/>
      <c r="K181" s="234"/>
      <c r="L181" s="235"/>
    </row>
    <row r="182" spans="1:12">
      <c r="A182" s="244">
        <v>1</v>
      </c>
      <c r="B182" s="51" t="s">
        <v>157</v>
      </c>
      <c r="C182" s="60" t="s">
        <v>12</v>
      </c>
      <c r="D182" s="102">
        <v>2</v>
      </c>
      <c r="E182" s="204"/>
      <c r="F182" s="18">
        <f t="shared" ref="F182:F190" si="34">D182*E182</f>
        <v>0</v>
      </c>
      <c r="G182" s="36">
        <v>0.08</v>
      </c>
      <c r="H182" s="18">
        <f t="shared" ref="H182:H190" si="35">F182*G182</f>
        <v>0</v>
      </c>
      <c r="I182" s="18">
        <f t="shared" ref="I182:I190" si="36">F182+H182</f>
        <v>0</v>
      </c>
      <c r="J182" s="10"/>
      <c r="K182" s="10"/>
      <c r="L182" s="222" t="s">
        <v>314</v>
      </c>
    </row>
    <row r="183" spans="1:12">
      <c r="A183" s="244">
        <v>2</v>
      </c>
      <c r="B183" s="51" t="s">
        <v>158</v>
      </c>
      <c r="C183" s="60" t="s">
        <v>12</v>
      </c>
      <c r="D183" s="102">
        <v>2</v>
      </c>
      <c r="E183" s="204"/>
      <c r="F183" s="18">
        <f t="shared" si="34"/>
        <v>0</v>
      </c>
      <c r="G183" s="36">
        <v>0.08</v>
      </c>
      <c r="H183" s="18">
        <f t="shared" si="35"/>
        <v>0</v>
      </c>
      <c r="I183" s="18">
        <f t="shared" si="36"/>
        <v>0</v>
      </c>
      <c r="J183" s="10"/>
      <c r="K183" s="10"/>
      <c r="L183" s="222" t="s">
        <v>314</v>
      </c>
    </row>
    <row r="184" spans="1:12">
      <c r="A184" s="244">
        <v>3</v>
      </c>
      <c r="B184" s="51" t="s">
        <v>168</v>
      </c>
      <c r="C184" s="60" t="s">
        <v>12</v>
      </c>
      <c r="D184" s="102">
        <v>2</v>
      </c>
      <c r="E184" s="204"/>
      <c r="F184" s="18">
        <f t="shared" si="34"/>
        <v>0</v>
      </c>
      <c r="G184" s="36">
        <v>0.08</v>
      </c>
      <c r="H184" s="18">
        <f t="shared" si="35"/>
        <v>0</v>
      </c>
      <c r="I184" s="18">
        <f t="shared" si="36"/>
        <v>0</v>
      </c>
      <c r="J184" s="10"/>
      <c r="K184" s="10"/>
      <c r="L184" s="222" t="s">
        <v>314</v>
      </c>
    </row>
    <row r="185" spans="1:12">
      <c r="A185" s="244">
        <v>4</v>
      </c>
      <c r="B185" s="51" t="s">
        <v>160</v>
      </c>
      <c r="C185" s="60" t="s">
        <v>12</v>
      </c>
      <c r="D185" s="102">
        <v>1</v>
      </c>
      <c r="E185" s="204"/>
      <c r="F185" s="18">
        <f t="shared" si="34"/>
        <v>0</v>
      </c>
      <c r="G185" s="36">
        <v>0.08</v>
      </c>
      <c r="H185" s="18">
        <f t="shared" si="35"/>
        <v>0</v>
      </c>
      <c r="I185" s="18">
        <f t="shared" si="36"/>
        <v>0</v>
      </c>
      <c r="J185" s="10"/>
      <c r="K185" s="10"/>
      <c r="L185" s="222" t="s">
        <v>314</v>
      </c>
    </row>
    <row r="186" spans="1:12">
      <c r="A186" s="244">
        <v>5</v>
      </c>
      <c r="B186" s="51" t="s">
        <v>161</v>
      </c>
      <c r="C186" s="60" t="s">
        <v>12</v>
      </c>
      <c r="D186" s="102">
        <v>1</v>
      </c>
      <c r="E186" s="204"/>
      <c r="F186" s="18">
        <f t="shared" si="34"/>
        <v>0</v>
      </c>
      <c r="G186" s="36">
        <v>0.08</v>
      </c>
      <c r="H186" s="18">
        <f t="shared" si="35"/>
        <v>0</v>
      </c>
      <c r="I186" s="18">
        <f t="shared" si="36"/>
        <v>0</v>
      </c>
      <c r="J186" s="10"/>
      <c r="K186" s="10"/>
      <c r="L186" s="222" t="s">
        <v>314</v>
      </c>
    </row>
    <row r="187" spans="1:12">
      <c r="A187" s="244">
        <v>6</v>
      </c>
      <c r="B187" s="51" t="s">
        <v>162</v>
      </c>
      <c r="C187" s="60" t="s">
        <v>12</v>
      </c>
      <c r="D187" s="102">
        <v>1</v>
      </c>
      <c r="E187" s="204"/>
      <c r="F187" s="18">
        <f t="shared" si="34"/>
        <v>0</v>
      </c>
      <c r="G187" s="36">
        <v>0.08</v>
      </c>
      <c r="H187" s="18">
        <f t="shared" si="35"/>
        <v>0</v>
      </c>
      <c r="I187" s="18">
        <f t="shared" si="36"/>
        <v>0</v>
      </c>
      <c r="J187" s="10"/>
      <c r="K187" s="10"/>
      <c r="L187" s="222" t="s">
        <v>314</v>
      </c>
    </row>
    <row r="188" spans="1:12">
      <c r="A188" s="244">
        <v>7</v>
      </c>
      <c r="B188" s="51" t="s">
        <v>163</v>
      </c>
      <c r="C188" s="60" t="s">
        <v>12</v>
      </c>
      <c r="D188" s="102">
        <v>1</v>
      </c>
      <c r="E188" s="204"/>
      <c r="F188" s="18">
        <f t="shared" si="34"/>
        <v>0</v>
      </c>
      <c r="G188" s="36">
        <v>0.08</v>
      </c>
      <c r="H188" s="18">
        <f t="shared" si="35"/>
        <v>0</v>
      </c>
      <c r="I188" s="18">
        <f t="shared" si="36"/>
        <v>0</v>
      </c>
      <c r="J188" s="10"/>
      <c r="K188" s="10"/>
      <c r="L188" s="222" t="s">
        <v>314</v>
      </c>
    </row>
    <row r="189" spans="1:12">
      <c r="A189" s="244">
        <v>8</v>
      </c>
      <c r="B189" s="51" t="s">
        <v>164</v>
      </c>
      <c r="C189" s="60" t="s">
        <v>12</v>
      </c>
      <c r="D189" s="102">
        <v>1</v>
      </c>
      <c r="E189" s="204"/>
      <c r="F189" s="18">
        <f t="shared" si="34"/>
        <v>0</v>
      </c>
      <c r="G189" s="36">
        <v>0.08</v>
      </c>
      <c r="H189" s="18">
        <f t="shared" si="35"/>
        <v>0</v>
      </c>
      <c r="I189" s="18">
        <f t="shared" si="36"/>
        <v>0</v>
      </c>
      <c r="J189" s="10"/>
      <c r="K189" s="10"/>
      <c r="L189" s="222" t="s">
        <v>314</v>
      </c>
    </row>
    <row r="190" spans="1:12">
      <c r="A190" s="244">
        <v>9</v>
      </c>
      <c r="B190" s="51" t="s">
        <v>165</v>
      </c>
      <c r="C190" s="60" t="s">
        <v>12</v>
      </c>
      <c r="D190" s="102">
        <v>1</v>
      </c>
      <c r="E190" s="204"/>
      <c r="F190" s="18">
        <f t="shared" si="34"/>
        <v>0</v>
      </c>
      <c r="G190" s="17">
        <v>0.08</v>
      </c>
      <c r="H190" s="18">
        <f t="shared" si="35"/>
        <v>0</v>
      </c>
      <c r="I190" s="18">
        <f t="shared" si="36"/>
        <v>0</v>
      </c>
      <c r="J190" s="10"/>
      <c r="K190" s="10"/>
      <c r="L190" s="222" t="s">
        <v>314</v>
      </c>
    </row>
    <row r="191" spans="1:12" ht="12.75" customHeight="1">
      <c r="A191" s="165" t="s">
        <v>211</v>
      </c>
      <c r="B191" s="233" t="s">
        <v>169</v>
      </c>
      <c r="C191" s="234"/>
      <c r="D191" s="234"/>
      <c r="E191" s="234"/>
      <c r="F191" s="234"/>
      <c r="G191" s="234"/>
      <c r="H191" s="234"/>
      <c r="I191" s="234"/>
      <c r="J191" s="234"/>
      <c r="K191" s="234"/>
      <c r="L191" s="235"/>
    </row>
    <row r="192" spans="1:12">
      <c r="A192" s="244">
        <v>1</v>
      </c>
      <c r="B192" s="53" t="s">
        <v>157</v>
      </c>
      <c r="C192" s="61" t="s">
        <v>12</v>
      </c>
      <c r="D192" s="103">
        <v>1</v>
      </c>
      <c r="E192" s="205"/>
      <c r="F192" s="18">
        <f t="shared" ref="F192:F212" si="37">D192*E192</f>
        <v>0</v>
      </c>
      <c r="G192" s="17">
        <v>0.08</v>
      </c>
      <c r="H192" s="18">
        <f t="shared" ref="H192:H212" si="38">F192*G192</f>
        <v>0</v>
      </c>
      <c r="I192" s="18">
        <f t="shared" ref="I192:I212" si="39">F192+H192</f>
        <v>0</v>
      </c>
      <c r="J192" s="10"/>
      <c r="K192" s="10"/>
      <c r="L192" s="222" t="s">
        <v>314</v>
      </c>
    </row>
    <row r="193" spans="1:12">
      <c r="A193" s="244">
        <v>2</v>
      </c>
      <c r="B193" s="53" t="s">
        <v>158</v>
      </c>
      <c r="C193" s="61" t="s">
        <v>12</v>
      </c>
      <c r="D193" s="103">
        <v>1</v>
      </c>
      <c r="E193" s="205"/>
      <c r="F193" s="18">
        <f t="shared" si="37"/>
        <v>0</v>
      </c>
      <c r="G193" s="36">
        <v>0.08</v>
      </c>
      <c r="H193" s="18">
        <f t="shared" si="38"/>
        <v>0</v>
      </c>
      <c r="I193" s="18">
        <f t="shared" si="39"/>
        <v>0</v>
      </c>
      <c r="J193" s="10"/>
      <c r="K193" s="10"/>
      <c r="L193" s="222" t="s">
        <v>314</v>
      </c>
    </row>
    <row r="194" spans="1:12">
      <c r="A194" s="244">
        <v>3</v>
      </c>
      <c r="B194" s="53" t="s">
        <v>168</v>
      </c>
      <c r="C194" s="61" t="s">
        <v>12</v>
      </c>
      <c r="D194" s="103">
        <v>1</v>
      </c>
      <c r="E194" s="205"/>
      <c r="F194" s="18">
        <f t="shared" si="37"/>
        <v>0</v>
      </c>
      <c r="G194" s="36">
        <v>0.08</v>
      </c>
      <c r="H194" s="18">
        <f t="shared" si="38"/>
        <v>0</v>
      </c>
      <c r="I194" s="18">
        <f t="shared" si="39"/>
        <v>0</v>
      </c>
      <c r="J194" s="10"/>
      <c r="K194" s="10"/>
      <c r="L194" s="222" t="s">
        <v>314</v>
      </c>
    </row>
    <row r="195" spans="1:12">
      <c r="A195" s="244">
        <v>4</v>
      </c>
      <c r="B195" s="53" t="s">
        <v>160</v>
      </c>
      <c r="C195" s="61" t="s">
        <v>12</v>
      </c>
      <c r="D195" s="103">
        <v>1</v>
      </c>
      <c r="E195" s="205"/>
      <c r="F195" s="18">
        <f t="shared" si="37"/>
        <v>0</v>
      </c>
      <c r="G195" s="36">
        <v>0.08</v>
      </c>
      <c r="H195" s="18">
        <f t="shared" si="38"/>
        <v>0</v>
      </c>
      <c r="I195" s="18">
        <f t="shared" si="39"/>
        <v>0</v>
      </c>
      <c r="J195" s="10"/>
      <c r="K195" s="10"/>
      <c r="L195" s="222" t="s">
        <v>314</v>
      </c>
    </row>
    <row r="196" spans="1:12">
      <c r="A196" s="244">
        <v>5</v>
      </c>
      <c r="B196" s="53" t="s">
        <v>161</v>
      </c>
      <c r="C196" s="61" t="s">
        <v>12</v>
      </c>
      <c r="D196" s="103">
        <v>1</v>
      </c>
      <c r="E196" s="205"/>
      <c r="F196" s="18">
        <f t="shared" si="37"/>
        <v>0</v>
      </c>
      <c r="G196" s="36">
        <v>0.08</v>
      </c>
      <c r="H196" s="18">
        <f t="shared" si="38"/>
        <v>0</v>
      </c>
      <c r="I196" s="18">
        <f t="shared" si="39"/>
        <v>0</v>
      </c>
      <c r="J196" s="10"/>
      <c r="K196" s="10"/>
      <c r="L196" s="222" t="s">
        <v>314</v>
      </c>
    </row>
    <row r="197" spans="1:12">
      <c r="A197" s="244">
        <v>6</v>
      </c>
      <c r="B197" s="53" t="s">
        <v>162</v>
      </c>
      <c r="C197" s="61" t="s">
        <v>12</v>
      </c>
      <c r="D197" s="103">
        <v>1</v>
      </c>
      <c r="E197" s="205"/>
      <c r="F197" s="18">
        <f t="shared" si="37"/>
        <v>0</v>
      </c>
      <c r="G197" s="36">
        <v>0.08</v>
      </c>
      <c r="H197" s="18">
        <f t="shared" si="38"/>
        <v>0</v>
      </c>
      <c r="I197" s="18">
        <f t="shared" si="39"/>
        <v>0</v>
      </c>
      <c r="J197" s="10"/>
      <c r="K197" s="10"/>
      <c r="L197" s="222" t="s">
        <v>314</v>
      </c>
    </row>
    <row r="198" spans="1:12">
      <c r="A198" s="244">
        <v>7</v>
      </c>
      <c r="B198" s="53" t="s">
        <v>163</v>
      </c>
      <c r="C198" s="61" t="s">
        <v>12</v>
      </c>
      <c r="D198" s="103">
        <v>1</v>
      </c>
      <c r="E198" s="205"/>
      <c r="F198" s="18">
        <f t="shared" si="37"/>
        <v>0</v>
      </c>
      <c r="G198" s="36">
        <v>0.08</v>
      </c>
      <c r="H198" s="18">
        <f t="shared" si="38"/>
        <v>0</v>
      </c>
      <c r="I198" s="18">
        <f t="shared" si="39"/>
        <v>0</v>
      </c>
      <c r="J198" s="10"/>
      <c r="K198" s="10"/>
      <c r="L198" s="222" t="s">
        <v>314</v>
      </c>
    </row>
    <row r="199" spans="1:12">
      <c r="A199" s="244">
        <v>8</v>
      </c>
      <c r="B199" s="53" t="s">
        <v>164</v>
      </c>
      <c r="C199" s="61" t="s">
        <v>12</v>
      </c>
      <c r="D199" s="103">
        <v>1</v>
      </c>
      <c r="E199" s="205"/>
      <c r="F199" s="18">
        <f t="shared" si="37"/>
        <v>0</v>
      </c>
      <c r="G199" s="36">
        <v>0.08</v>
      </c>
      <c r="H199" s="18">
        <f t="shared" si="38"/>
        <v>0</v>
      </c>
      <c r="I199" s="18">
        <f t="shared" si="39"/>
        <v>0</v>
      </c>
      <c r="J199" s="10"/>
      <c r="K199" s="10"/>
      <c r="L199" s="222" t="s">
        <v>314</v>
      </c>
    </row>
    <row r="200" spans="1:12">
      <c r="A200" s="244">
        <v>9</v>
      </c>
      <c r="B200" s="53" t="s">
        <v>165</v>
      </c>
      <c r="C200" s="61" t="s">
        <v>12</v>
      </c>
      <c r="D200" s="103">
        <v>1</v>
      </c>
      <c r="E200" s="205"/>
      <c r="F200" s="18">
        <f t="shared" si="37"/>
        <v>0</v>
      </c>
      <c r="G200" s="36">
        <v>0.08</v>
      </c>
      <c r="H200" s="18">
        <f t="shared" si="38"/>
        <v>0</v>
      </c>
      <c r="I200" s="18">
        <f t="shared" si="39"/>
        <v>0</v>
      </c>
      <c r="J200" s="10"/>
      <c r="K200" s="10"/>
      <c r="L200" s="222" t="s">
        <v>314</v>
      </c>
    </row>
    <row r="201" spans="1:12">
      <c r="A201" s="167" t="s">
        <v>217</v>
      </c>
      <c r="B201" s="169" t="s">
        <v>306</v>
      </c>
      <c r="C201" s="61"/>
      <c r="D201" s="103"/>
      <c r="E201" s="205"/>
      <c r="F201" s="18"/>
      <c r="G201" s="36"/>
      <c r="H201" s="18"/>
      <c r="I201" s="18"/>
      <c r="J201" s="10"/>
      <c r="K201" s="10"/>
      <c r="L201" s="3"/>
    </row>
    <row r="202" spans="1:12" ht="38.25">
      <c r="A202" s="3">
        <v>1</v>
      </c>
      <c r="B202" s="62" t="s">
        <v>170</v>
      </c>
      <c r="C202" s="63" t="s">
        <v>12</v>
      </c>
      <c r="D202" s="99">
        <v>3</v>
      </c>
      <c r="E202" s="206"/>
      <c r="F202" s="18">
        <f t="shared" si="37"/>
        <v>0</v>
      </c>
      <c r="G202" s="36">
        <v>0.08</v>
      </c>
      <c r="H202" s="18">
        <f t="shared" si="38"/>
        <v>0</v>
      </c>
      <c r="I202" s="18">
        <f t="shared" si="39"/>
        <v>0</v>
      </c>
      <c r="J202" s="10"/>
      <c r="K202" s="10"/>
      <c r="L202" s="3" t="s">
        <v>11</v>
      </c>
    </row>
    <row r="203" spans="1:12" ht="38.25">
      <c r="A203" s="3">
        <v>2</v>
      </c>
      <c r="B203" s="62" t="s">
        <v>171</v>
      </c>
      <c r="C203" s="63" t="s">
        <v>12</v>
      </c>
      <c r="D203" s="99">
        <v>7</v>
      </c>
      <c r="E203" s="206"/>
      <c r="F203" s="18">
        <f t="shared" si="37"/>
        <v>0</v>
      </c>
      <c r="G203" s="36">
        <v>0.08</v>
      </c>
      <c r="H203" s="18">
        <f t="shared" si="38"/>
        <v>0</v>
      </c>
      <c r="I203" s="18">
        <f t="shared" si="39"/>
        <v>0</v>
      </c>
      <c r="J203" s="10"/>
      <c r="K203" s="10"/>
      <c r="L203" s="3" t="s">
        <v>11</v>
      </c>
    </row>
    <row r="204" spans="1:12" ht="38.25">
      <c r="A204" s="170">
        <v>3</v>
      </c>
      <c r="B204" s="171" t="s">
        <v>140</v>
      </c>
      <c r="C204" s="172" t="s">
        <v>14</v>
      </c>
      <c r="D204" s="173">
        <v>15</v>
      </c>
      <c r="E204" s="207"/>
      <c r="F204" s="174">
        <f>D204*E204</f>
        <v>0</v>
      </c>
      <c r="G204" s="175">
        <v>0.08</v>
      </c>
      <c r="H204" s="174">
        <f>F204*G204</f>
        <v>0</v>
      </c>
      <c r="I204" s="174">
        <f>F204+H204</f>
        <v>0</v>
      </c>
      <c r="J204" s="176"/>
      <c r="K204" s="176"/>
      <c r="L204" s="3" t="s">
        <v>11</v>
      </c>
    </row>
    <row r="205" spans="1:12" ht="63.75">
      <c r="A205" s="170">
        <v>4</v>
      </c>
      <c r="B205" s="171" t="s">
        <v>141</v>
      </c>
      <c r="C205" s="172" t="s">
        <v>14</v>
      </c>
      <c r="D205" s="173">
        <v>15</v>
      </c>
      <c r="E205" s="207"/>
      <c r="F205" s="174">
        <f>D205*E205</f>
        <v>0</v>
      </c>
      <c r="G205" s="175">
        <v>0.08</v>
      </c>
      <c r="H205" s="174">
        <f>F205*G205</f>
        <v>0</v>
      </c>
      <c r="I205" s="174">
        <f>F205+H205</f>
        <v>0</v>
      </c>
      <c r="J205" s="176"/>
      <c r="K205" s="176"/>
      <c r="L205" s="3" t="s">
        <v>11</v>
      </c>
    </row>
    <row r="206" spans="1:12" ht="38.25">
      <c r="A206" s="170">
        <v>5</v>
      </c>
      <c r="B206" s="171" t="s">
        <v>142</v>
      </c>
      <c r="C206" s="172" t="s">
        <v>14</v>
      </c>
      <c r="D206" s="173">
        <v>5</v>
      </c>
      <c r="E206" s="207"/>
      <c r="F206" s="174">
        <f>D206*E206</f>
        <v>0</v>
      </c>
      <c r="G206" s="175">
        <v>0.08</v>
      </c>
      <c r="H206" s="174">
        <f>F206*G206</f>
        <v>0</v>
      </c>
      <c r="I206" s="174">
        <f>F206+H206</f>
        <v>0</v>
      </c>
      <c r="J206" s="176"/>
      <c r="K206" s="176"/>
      <c r="L206" s="3" t="s">
        <v>11</v>
      </c>
    </row>
    <row r="207" spans="1:12">
      <c r="A207" s="165" t="s">
        <v>305</v>
      </c>
      <c r="B207" s="64" t="s">
        <v>172</v>
      </c>
      <c r="C207" s="63"/>
      <c r="D207" s="101"/>
      <c r="E207" s="203"/>
      <c r="F207" s="18"/>
      <c r="G207" s="36"/>
      <c r="H207" s="18"/>
      <c r="I207" s="18"/>
      <c r="J207" s="10"/>
      <c r="K207" s="10"/>
      <c r="L207" s="3"/>
    </row>
    <row r="208" spans="1:12" ht="25.5">
      <c r="A208" s="3">
        <v>1</v>
      </c>
      <c r="B208" s="225" t="s">
        <v>173</v>
      </c>
      <c r="C208" s="60" t="s">
        <v>177</v>
      </c>
      <c r="D208" s="246">
        <v>70</v>
      </c>
      <c r="E208" s="201"/>
      <c r="F208" s="18">
        <f>D208*E208</f>
        <v>0</v>
      </c>
      <c r="G208" s="36">
        <v>0.08</v>
      </c>
      <c r="H208" s="18">
        <f>F208*G208</f>
        <v>0</v>
      </c>
      <c r="I208" s="18">
        <f>F208+H208</f>
        <v>0</v>
      </c>
      <c r="J208" s="10"/>
      <c r="K208" s="10"/>
      <c r="L208" s="3" t="s">
        <v>11</v>
      </c>
    </row>
    <row r="209" spans="1:12" ht="25.5">
      <c r="A209" s="5">
        <v>2</v>
      </c>
      <c r="B209" s="226"/>
      <c r="C209" s="159" t="s">
        <v>178</v>
      </c>
      <c r="D209" s="181">
        <v>30</v>
      </c>
      <c r="E209" s="202"/>
      <c r="F209" s="37">
        <f t="shared" si="37"/>
        <v>0</v>
      </c>
      <c r="G209" s="36">
        <v>0.08</v>
      </c>
      <c r="H209" s="37">
        <f t="shared" si="38"/>
        <v>0</v>
      </c>
      <c r="I209" s="37">
        <f t="shared" si="39"/>
        <v>0</v>
      </c>
      <c r="J209" s="59"/>
      <c r="K209" s="59"/>
      <c r="L209" s="3" t="s">
        <v>11</v>
      </c>
    </row>
    <row r="210" spans="1:12" ht="13.5" customHeight="1">
      <c r="A210" s="3">
        <v>3</v>
      </c>
      <c r="B210" s="57" t="s">
        <v>174</v>
      </c>
      <c r="C210" s="160" t="s">
        <v>12</v>
      </c>
      <c r="D210" s="246">
        <v>100</v>
      </c>
      <c r="E210" s="203"/>
      <c r="F210" s="18">
        <f>D210*E210</f>
        <v>0</v>
      </c>
      <c r="G210" s="17">
        <v>0.08</v>
      </c>
      <c r="H210" s="18">
        <f t="shared" si="38"/>
        <v>0</v>
      </c>
      <c r="I210" s="18">
        <f t="shared" si="39"/>
        <v>0</v>
      </c>
      <c r="J210" s="10"/>
      <c r="K210" s="10"/>
      <c r="L210" s="3" t="s">
        <v>11</v>
      </c>
    </row>
    <row r="211" spans="1:12" ht="38.25">
      <c r="A211" s="3">
        <v>4</v>
      </c>
      <c r="B211" s="57" t="s">
        <v>175</v>
      </c>
      <c r="C211" s="160" t="s">
        <v>12</v>
      </c>
      <c r="D211" s="101">
        <v>120</v>
      </c>
      <c r="E211" s="203"/>
      <c r="F211" s="18">
        <f t="shared" si="37"/>
        <v>0</v>
      </c>
      <c r="G211" s="17">
        <v>0.08</v>
      </c>
      <c r="H211" s="18">
        <f t="shared" si="38"/>
        <v>0</v>
      </c>
      <c r="I211" s="18">
        <f t="shared" si="39"/>
        <v>0</v>
      </c>
      <c r="J211" s="10"/>
      <c r="K211" s="10"/>
      <c r="L211" s="3" t="s">
        <v>11</v>
      </c>
    </row>
    <row r="212" spans="1:12" ht="13.5" thickBot="1">
      <c r="A212" s="3">
        <v>5</v>
      </c>
      <c r="B212" s="57" t="s">
        <v>176</v>
      </c>
      <c r="C212" s="160" t="s">
        <v>12</v>
      </c>
      <c r="D212" s="101">
        <v>100</v>
      </c>
      <c r="E212" s="203"/>
      <c r="F212" s="37">
        <f t="shared" si="37"/>
        <v>0</v>
      </c>
      <c r="G212" s="36">
        <v>0.08</v>
      </c>
      <c r="H212" s="37">
        <f t="shared" si="38"/>
        <v>0</v>
      </c>
      <c r="I212" s="37">
        <f t="shared" si="39"/>
        <v>0</v>
      </c>
      <c r="J212" s="10"/>
      <c r="K212" s="10"/>
      <c r="L212" s="3" t="s">
        <v>11</v>
      </c>
    </row>
    <row r="213" spans="1:12" ht="13.5" thickBot="1">
      <c r="A213" s="4"/>
      <c r="B213" s="118" t="s">
        <v>38</v>
      </c>
      <c r="C213" s="156"/>
      <c r="D213" s="157"/>
      <c r="E213" s="208"/>
      <c r="F213" s="161">
        <f>SUM(F144:F212)</f>
        <v>0</v>
      </c>
      <c r="G213" s="145"/>
      <c r="H213" s="137">
        <f>SUM(H144:H212)</f>
        <v>0</v>
      </c>
      <c r="I213" s="161">
        <f>SUM(I144:I212)</f>
        <v>0</v>
      </c>
      <c r="J213" s="13"/>
      <c r="K213" s="13"/>
      <c r="L213" s="4"/>
    </row>
    <row r="214" spans="1:12">
      <c r="A214" s="4"/>
      <c r="B214" s="158" t="s">
        <v>266</v>
      </c>
      <c r="C214" s="156"/>
      <c r="D214" s="157"/>
      <c r="E214" s="208"/>
      <c r="F214" s="123"/>
      <c r="G214" s="124"/>
      <c r="H214" s="123"/>
      <c r="I214" s="123"/>
      <c r="J214" s="13"/>
      <c r="K214" s="13"/>
      <c r="L214" s="4"/>
    </row>
    <row r="215" spans="1:12">
      <c r="A215" s="4"/>
      <c r="B215" s="158"/>
      <c r="C215" s="156"/>
      <c r="D215" s="157"/>
      <c r="E215" s="208"/>
      <c r="F215" s="123"/>
      <c r="G215" s="124"/>
      <c r="H215" s="123"/>
      <c r="I215" s="123"/>
      <c r="J215" s="13"/>
      <c r="K215" s="13"/>
      <c r="L215" s="4"/>
    </row>
    <row r="216" spans="1:12" ht="15.75">
      <c r="A216" s="44"/>
      <c r="B216" s="242" t="s">
        <v>304</v>
      </c>
      <c r="C216" s="121"/>
      <c r="D216" s="120"/>
      <c r="E216" s="186"/>
      <c r="F216" s="123"/>
      <c r="G216" s="124"/>
      <c r="H216" s="123"/>
      <c r="I216" s="123"/>
      <c r="J216" s="121"/>
      <c r="K216" s="121"/>
      <c r="L216" s="4"/>
    </row>
    <row r="217" spans="1:12" ht="25.5">
      <c r="A217" s="21" t="s">
        <v>0</v>
      </c>
      <c r="B217" s="10" t="s">
        <v>1</v>
      </c>
      <c r="C217" s="10" t="s">
        <v>2</v>
      </c>
      <c r="D217" s="92" t="s">
        <v>3</v>
      </c>
      <c r="E217" s="192" t="s">
        <v>4</v>
      </c>
      <c r="F217" s="12" t="s">
        <v>5</v>
      </c>
      <c r="G217" s="11" t="s">
        <v>6</v>
      </c>
      <c r="H217" s="12" t="s">
        <v>7</v>
      </c>
      <c r="I217" s="12" t="s">
        <v>8</v>
      </c>
      <c r="J217" s="10" t="s">
        <v>9</v>
      </c>
      <c r="K217" s="10" t="s">
        <v>10</v>
      </c>
      <c r="L217" s="21" t="s">
        <v>11</v>
      </c>
    </row>
    <row r="218" spans="1:12">
      <c r="A218" s="165" t="s">
        <v>72</v>
      </c>
      <c r="B218" s="65" t="s">
        <v>179</v>
      </c>
      <c r="C218" s="10"/>
      <c r="D218" s="92"/>
      <c r="E218" s="189"/>
      <c r="F218" s="12"/>
      <c r="G218" s="11"/>
      <c r="H218" s="12"/>
      <c r="I218" s="12"/>
      <c r="J218" s="10"/>
      <c r="K218" s="10"/>
      <c r="L218" s="21"/>
    </row>
    <row r="219" spans="1:12" ht="89.25">
      <c r="A219" s="3">
        <v>1</v>
      </c>
      <c r="B219" s="14" t="s">
        <v>180</v>
      </c>
      <c r="C219" s="16" t="s">
        <v>12</v>
      </c>
      <c r="D219" s="104">
        <v>120</v>
      </c>
      <c r="E219" s="209"/>
      <c r="F219" s="18">
        <f>D219*E219</f>
        <v>0</v>
      </c>
      <c r="G219" s="17">
        <v>0.08</v>
      </c>
      <c r="H219" s="18">
        <f>F219*G219</f>
        <v>0</v>
      </c>
      <c r="I219" s="18">
        <f>F219+H219</f>
        <v>0</v>
      </c>
      <c r="J219" s="10"/>
      <c r="K219" s="10"/>
      <c r="L219" s="3" t="s">
        <v>11</v>
      </c>
    </row>
    <row r="220" spans="1:12" ht="89.25">
      <c r="A220" s="3">
        <v>2</v>
      </c>
      <c r="B220" s="14" t="s">
        <v>181</v>
      </c>
      <c r="C220" s="16" t="s">
        <v>12</v>
      </c>
      <c r="D220" s="104">
        <v>80</v>
      </c>
      <c r="E220" s="209"/>
      <c r="F220" s="18">
        <f>D220*E220</f>
        <v>0</v>
      </c>
      <c r="G220" s="17">
        <v>0.08</v>
      </c>
      <c r="H220" s="18">
        <f>F220*G220</f>
        <v>0</v>
      </c>
      <c r="I220" s="18">
        <f>F220+H220</f>
        <v>0</v>
      </c>
      <c r="J220" s="10"/>
      <c r="K220" s="10"/>
      <c r="L220" s="3" t="s">
        <v>11</v>
      </c>
    </row>
    <row r="221" spans="1:12">
      <c r="A221" s="3">
        <v>3</v>
      </c>
      <c r="B221" s="66" t="s">
        <v>182</v>
      </c>
      <c r="C221" s="16" t="s">
        <v>12</v>
      </c>
      <c r="D221" s="104">
        <v>200</v>
      </c>
      <c r="E221" s="209"/>
      <c r="F221" s="18">
        <f>D221*E221</f>
        <v>0</v>
      </c>
      <c r="G221" s="17">
        <v>0.08</v>
      </c>
      <c r="H221" s="18">
        <f>F221*G221</f>
        <v>0</v>
      </c>
      <c r="I221" s="18">
        <f>F221+H221</f>
        <v>0</v>
      </c>
      <c r="J221" s="10"/>
      <c r="K221" s="10"/>
      <c r="L221" s="3" t="s">
        <v>11</v>
      </c>
    </row>
    <row r="222" spans="1:12">
      <c r="A222" s="3">
        <v>4</v>
      </c>
      <c r="B222" s="66" t="s">
        <v>183</v>
      </c>
      <c r="C222" s="16" t="s">
        <v>12</v>
      </c>
      <c r="D222" s="104">
        <v>200</v>
      </c>
      <c r="E222" s="209"/>
      <c r="F222" s="18">
        <f>D222*E222</f>
        <v>0</v>
      </c>
      <c r="G222" s="17">
        <v>0.08</v>
      </c>
      <c r="H222" s="18">
        <f>F222*G222</f>
        <v>0</v>
      </c>
      <c r="I222" s="18">
        <f>F222+H222</f>
        <v>0</v>
      </c>
      <c r="J222" s="10"/>
      <c r="K222" s="10"/>
      <c r="L222" s="3" t="s">
        <v>11</v>
      </c>
    </row>
    <row r="223" spans="1:12">
      <c r="A223" s="3">
        <v>5</v>
      </c>
      <c r="B223" s="66" t="s">
        <v>184</v>
      </c>
      <c r="C223" s="16" t="s">
        <v>12</v>
      </c>
      <c r="D223" s="104">
        <v>200</v>
      </c>
      <c r="E223" s="209"/>
      <c r="F223" s="18">
        <f>D223*E223</f>
        <v>0</v>
      </c>
      <c r="G223" s="17">
        <v>0.08</v>
      </c>
      <c r="H223" s="18">
        <f>F223*G223</f>
        <v>0</v>
      </c>
      <c r="I223" s="18">
        <f>F223+H223</f>
        <v>0</v>
      </c>
      <c r="J223" s="10"/>
      <c r="K223" s="10"/>
      <c r="L223" s="3" t="s">
        <v>11</v>
      </c>
    </row>
    <row r="224" spans="1:12">
      <c r="A224" s="3">
        <v>6</v>
      </c>
      <c r="B224" s="66" t="s">
        <v>269</v>
      </c>
      <c r="C224" s="16"/>
      <c r="D224" s="104"/>
      <c r="E224" s="209"/>
      <c r="F224" s="18"/>
      <c r="G224" s="17"/>
      <c r="H224" s="18"/>
      <c r="I224" s="18"/>
      <c r="J224" s="10"/>
      <c r="K224" s="10"/>
      <c r="L224" s="3"/>
    </row>
    <row r="225" spans="1:12">
      <c r="A225" s="165" t="s">
        <v>73</v>
      </c>
      <c r="B225" s="67" t="s">
        <v>185</v>
      </c>
      <c r="C225" s="16"/>
      <c r="D225" s="93"/>
      <c r="E225" s="189"/>
      <c r="F225" s="18"/>
      <c r="G225" s="17"/>
      <c r="H225" s="18"/>
      <c r="I225" s="18"/>
      <c r="J225" s="10"/>
      <c r="K225" s="10"/>
      <c r="L225" s="3"/>
    </row>
    <row r="226" spans="1:12" ht="89.25">
      <c r="A226" s="3">
        <v>1</v>
      </c>
      <c r="B226" s="14" t="s">
        <v>186</v>
      </c>
      <c r="C226" s="16" t="s">
        <v>12</v>
      </c>
      <c r="D226" s="104">
        <v>40</v>
      </c>
      <c r="E226" s="210"/>
      <c r="F226" s="18">
        <f t="shared" ref="F226:F233" si="40">D226*E226</f>
        <v>0</v>
      </c>
      <c r="G226" s="17">
        <v>0.08</v>
      </c>
      <c r="H226" s="18">
        <f t="shared" ref="H226:H233" si="41">F226*G226</f>
        <v>0</v>
      </c>
      <c r="I226" s="18">
        <f t="shared" ref="I226:I233" si="42">F226+H226</f>
        <v>0</v>
      </c>
      <c r="J226" s="10"/>
      <c r="K226" s="10"/>
      <c r="L226" s="3" t="s">
        <v>11</v>
      </c>
    </row>
    <row r="227" spans="1:12" ht="127.5">
      <c r="A227" s="3">
        <v>2</v>
      </c>
      <c r="B227" s="14" t="s">
        <v>187</v>
      </c>
      <c r="C227" s="16" t="s">
        <v>12</v>
      </c>
      <c r="D227" s="104">
        <v>10</v>
      </c>
      <c r="E227" s="210"/>
      <c r="F227" s="18">
        <f t="shared" si="40"/>
        <v>0</v>
      </c>
      <c r="G227" s="17">
        <v>0.08</v>
      </c>
      <c r="H227" s="18">
        <f t="shared" si="41"/>
        <v>0</v>
      </c>
      <c r="I227" s="18">
        <f t="shared" si="42"/>
        <v>0</v>
      </c>
      <c r="J227" s="10"/>
      <c r="K227" s="10"/>
      <c r="L227" s="3" t="s">
        <v>11</v>
      </c>
    </row>
    <row r="228" spans="1:12" ht="25.5">
      <c r="A228" s="3">
        <v>3</v>
      </c>
      <c r="B228" s="68" t="s">
        <v>188</v>
      </c>
      <c r="C228" s="16" t="s">
        <v>12</v>
      </c>
      <c r="D228" s="104">
        <v>150</v>
      </c>
      <c r="E228" s="210"/>
      <c r="F228" s="18">
        <f t="shared" si="40"/>
        <v>0</v>
      </c>
      <c r="G228" s="17">
        <v>0.08</v>
      </c>
      <c r="H228" s="18">
        <f t="shared" si="41"/>
        <v>0</v>
      </c>
      <c r="I228" s="18">
        <f t="shared" si="42"/>
        <v>0</v>
      </c>
      <c r="J228" s="10"/>
      <c r="K228" s="10"/>
      <c r="L228" s="3" t="s">
        <v>11</v>
      </c>
    </row>
    <row r="229" spans="1:12">
      <c r="A229" s="3">
        <v>4</v>
      </c>
      <c r="B229" s="68" t="s">
        <v>189</v>
      </c>
      <c r="C229" s="16" t="s">
        <v>12</v>
      </c>
      <c r="D229" s="104">
        <v>15</v>
      </c>
      <c r="E229" s="210"/>
      <c r="F229" s="18">
        <f t="shared" si="40"/>
        <v>0</v>
      </c>
      <c r="G229" s="17">
        <v>0.08</v>
      </c>
      <c r="H229" s="18">
        <f t="shared" si="41"/>
        <v>0</v>
      </c>
      <c r="I229" s="18">
        <f t="shared" si="42"/>
        <v>0</v>
      </c>
      <c r="J229" s="10"/>
      <c r="K229" s="10"/>
      <c r="L229" s="3" t="s">
        <v>11</v>
      </c>
    </row>
    <row r="230" spans="1:12">
      <c r="A230" s="3">
        <v>5</v>
      </c>
      <c r="B230" s="68" t="s">
        <v>190</v>
      </c>
      <c r="C230" s="16" t="s">
        <v>12</v>
      </c>
      <c r="D230" s="104">
        <v>40</v>
      </c>
      <c r="E230" s="210"/>
      <c r="F230" s="18">
        <f t="shared" si="40"/>
        <v>0</v>
      </c>
      <c r="G230" s="17">
        <v>0.08</v>
      </c>
      <c r="H230" s="18">
        <f t="shared" si="41"/>
        <v>0</v>
      </c>
      <c r="I230" s="18">
        <f t="shared" si="42"/>
        <v>0</v>
      </c>
      <c r="J230" s="10"/>
      <c r="K230" s="10"/>
      <c r="L230" s="3" t="s">
        <v>11</v>
      </c>
    </row>
    <row r="231" spans="1:12">
      <c r="A231" s="3">
        <v>6</v>
      </c>
      <c r="B231" s="68" t="s">
        <v>191</v>
      </c>
      <c r="C231" s="16" t="s">
        <v>12</v>
      </c>
      <c r="D231" s="104">
        <v>40</v>
      </c>
      <c r="E231" s="210"/>
      <c r="F231" s="18">
        <f t="shared" si="40"/>
        <v>0</v>
      </c>
      <c r="G231" s="17">
        <v>0.08</v>
      </c>
      <c r="H231" s="18">
        <f t="shared" si="41"/>
        <v>0</v>
      </c>
      <c r="I231" s="18">
        <f t="shared" si="42"/>
        <v>0</v>
      </c>
      <c r="J231" s="10"/>
      <c r="K231" s="10"/>
      <c r="L231" s="3" t="s">
        <v>11</v>
      </c>
    </row>
    <row r="232" spans="1:12">
      <c r="A232" s="3">
        <v>7</v>
      </c>
      <c r="B232" s="68" t="s">
        <v>192</v>
      </c>
      <c r="C232" s="16" t="s">
        <v>12</v>
      </c>
      <c r="D232" s="104">
        <v>20</v>
      </c>
      <c r="E232" s="210"/>
      <c r="F232" s="18">
        <f t="shared" si="40"/>
        <v>0</v>
      </c>
      <c r="G232" s="17">
        <v>0.08</v>
      </c>
      <c r="H232" s="18">
        <f t="shared" si="41"/>
        <v>0</v>
      </c>
      <c r="I232" s="18">
        <f t="shared" si="42"/>
        <v>0</v>
      </c>
      <c r="J232" s="10"/>
      <c r="K232" s="10"/>
      <c r="L232" s="3" t="s">
        <v>11</v>
      </c>
    </row>
    <row r="233" spans="1:12">
      <c r="A233" s="3">
        <v>8</v>
      </c>
      <c r="B233" s="68" t="s">
        <v>193</v>
      </c>
      <c r="C233" s="16" t="s">
        <v>12</v>
      </c>
      <c r="D233" s="104">
        <v>10</v>
      </c>
      <c r="E233" s="210"/>
      <c r="F233" s="18">
        <f t="shared" si="40"/>
        <v>0</v>
      </c>
      <c r="G233" s="17">
        <v>0.08</v>
      </c>
      <c r="H233" s="18">
        <f t="shared" si="41"/>
        <v>0</v>
      </c>
      <c r="I233" s="18">
        <f t="shared" si="42"/>
        <v>0</v>
      </c>
      <c r="J233" s="10"/>
      <c r="K233" s="10"/>
      <c r="L233" s="3" t="s">
        <v>11</v>
      </c>
    </row>
    <row r="234" spans="1:12">
      <c r="A234" s="3">
        <v>9</v>
      </c>
      <c r="B234" s="68" t="s">
        <v>270</v>
      </c>
      <c r="C234" s="16"/>
      <c r="D234" s="104"/>
      <c r="E234" s="210"/>
      <c r="F234" s="18"/>
      <c r="G234" s="17"/>
      <c r="H234" s="18"/>
      <c r="I234" s="18"/>
      <c r="J234" s="10"/>
      <c r="K234" s="10"/>
      <c r="L234" s="3" t="s">
        <v>11</v>
      </c>
    </row>
    <row r="235" spans="1:12">
      <c r="A235" s="165" t="s">
        <v>74</v>
      </c>
      <c r="B235" s="65" t="s">
        <v>194</v>
      </c>
      <c r="C235" s="16"/>
      <c r="D235" s="92"/>
      <c r="E235" s="189"/>
      <c r="F235" s="18"/>
      <c r="G235" s="17"/>
      <c r="H235" s="18"/>
      <c r="I235" s="18"/>
      <c r="J235" s="10"/>
      <c r="K235" s="10"/>
      <c r="L235" s="3"/>
    </row>
    <row r="236" spans="1:12" ht="89.25">
      <c r="A236" s="3">
        <v>1</v>
      </c>
      <c r="B236" s="14" t="s">
        <v>195</v>
      </c>
      <c r="C236" s="16" t="s">
        <v>12</v>
      </c>
      <c r="D236" s="104">
        <v>70</v>
      </c>
      <c r="E236" s="209"/>
      <c r="F236" s="18">
        <f>D236*E236</f>
        <v>0</v>
      </c>
      <c r="G236" s="17">
        <v>0.08</v>
      </c>
      <c r="H236" s="18">
        <f>F236*G236</f>
        <v>0</v>
      </c>
      <c r="I236" s="18">
        <f>F236+H236</f>
        <v>0</v>
      </c>
      <c r="J236" s="10"/>
      <c r="K236" s="10"/>
      <c r="L236" s="3" t="s">
        <v>11</v>
      </c>
    </row>
    <row r="237" spans="1:12" ht="25.5">
      <c r="A237" s="3">
        <v>2</v>
      </c>
      <c r="B237" s="14" t="s">
        <v>196</v>
      </c>
      <c r="C237" s="16" t="s">
        <v>12</v>
      </c>
      <c r="D237" s="104">
        <v>210</v>
      </c>
      <c r="E237" s="209"/>
      <c r="F237" s="18">
        <f>D237*E237</f>
        <v>0</v>
      </c>
      <c r="G237" s="17">
        <v>0.08</v>
      </c>
      <c r="H237" s="18">
        <f>F237*G237</f>
        <v>0</v>
      </c>
      <c r="I237" s="18">
        <f>F237+H237</f>
        <v>0</v>
      </c>
      <c r="J237" s="10"/>
      <c r="K237" s="10"/>
      <c r="L237" s="3" t="s">
        <v>11</v>
      </c>
    </row>
    <row r="238" spans="1:12">
      <c r="A238" s="3">
        <v>3</v>
      </c>
      <c r="B238" s="69" t="s">
        <v>197</v>
      </c>
      <c r="C238" s="16" t="s">
        <v>12</v>
      </c>
      <c r="D238" s="104">
        <v>20</v>
      </c>
      <c r="E238" s="209"/>
      <c r="F238" s="18">
        <f>D238*E238</f>
        <v>0</v>
      </c>
      <c r="G238" s="17">
        <v>0.08</v>
      </c>
      <c r="H238" s="18">
        <f>F238*G238</f>
        <v>0</v>
      </c>
      <c r="I238" s="18">
        <f>F238+H238</f>
        <v>0</v>
      </c>
      <c r="J238" s="10"/>
      <c r="K238" s="10"/>
      <c r="L238" s="3" t="s">
        <v>11</v>
      </c>
    </row>
    <row r="239" spans="1:12">
      <c r="A239" s="3">
        <v>4</v>
      </c>
      <c r="B239" s="70" t="s">
        <v>198</v>
      </c>
      <c r="C239" s="16" t="s">
        <v>12</v>
      </c>
      <c r="D239" s="104">
        <v>5</v>
      </c>
      <c r="E239" s="209"/>
      <c r="F239" s="18">
        <f>D239*E239</f>
        <v>0</v>
      </c>
      <c r="G239" s="17">
        <v>0.08</v>
      </c>
      <c r="H239" s="18">
        <f>F239*G239</f>
        <v>0</v>
      </c>
      <c r="I239" s="18">
        <f>F239+H239</f>
        <v>0</v>
      </c>
      <c r="J239" s="10"/>
      <c r="K239" s="10"/>
      <c r="L239" s="3" t="s">
        <v>11</v>
      </c>
    </row>
    <row r="240" spans="1:12" ht="25.5">
      <c r="A240" s="3">
        <v>5</v>
      </c>
      <c r="B240" s="71" t="s">
        <v>199</v>
      </c>
      <c r="C240" s="16" t="s">
        <v>12</v>
      </c>
      <c r="D240" s="104">
        <v>35</v>
      </c>
      <c r="E240" s="209"/>
      <c r="F240" s="18">
        <f>D240*E240</f>
        <v>0</v>
      </c>
      <c r="G240" s="17">
        <v>0.08</v>
      </c>
      <c r="H240" s="18">
        <f>F240*G240</f>
        <v>0</v>
      </c>
      <c r="I240" s="18">
        <f>F240+H240</f>
        <v>0</v>
      </c>
      <c r="J240" s="10"/>
      <c r="K240" s="10"/>
      <c r="L240" s="3" t="s">
        <v>11</v>
      </c>
    </row>
    <row r="241" spans="1:12">
      <c r="A241" s="3">
        <v>6</v>
      </c>
      <c r="B241" s="71" t="s">
        <v>270</v>
      </c>
      <c r="C241" s="16"/>
      <c r="D241" s="104"/>
      <c r="E241" s="209"/>
      <c r="F241" s="18"/>
      <c r="G241" s="17"/>
      <c r="H241" s="18"/>
      <c r="I241" s="18"/>
      <c r="J241" s="10"/>
      <c r="K241" s="10"/>
      <c r="L241" s="3" t="s">
        <v>11</v>
      </c>
    </row>
    <row r="242" spans="1:12">
      <c r="A242" s="165" t="s">
        <v>201</v>
      </c>
      <c r="B242" s="65" t="s">
        <v>200</v>
      </c>
      <c r="C242" s="16"/>
      <c r="D242" s="93"/>
      <c r="E242" s="200"/>
      <c r="F242" s="18"/>
      <c r="G242" s="17"/>
      <c r="H242" s="18"/>
      <c r="I242" s="18"/>
      <c r="J242" s="10"/>
      <c r="K242" s="10"/>
      <c r="L242" s="3"/>
    </row>
    <row r="243" spans="1:12" ht="51">
      <c r="A243" s="3">
        <v>1</v>
      </c>
      <c r="B243" s="14" t="s">
        <v>202</v>
      </c>
      <c r="C243" s="16" t="s">
        <v>12</v>
      </c>
      <c r="D243" s="107">
        <v>30</v>
      </c>
      <c r="E243" s="210"/>
      <c r="F243" s="18">
        <f>D243*E243</f>
        <v>0</v>
      </c>
      <c r="G243" s="17">
        <v>0.08</v>
      </c>
      <c r="H243" s="18">
        <f>F243*G243</f>
        <v>0</v>
      </c>
      <c r="I243" s="18">
        <f>F243+H243</f>
        <v>0</v>
      </c>
      <c r="J243" s="10"/>
      <c r="K243" s="10"/>
      <c r="L243" s="3" t="s">
        <v>11</v>
      </c>
    </row>
    <row r="244" spans="1:12" ht="25.5">
      <c r="A244" s="3">
        <v>2</v>
      </c>
      <c r="B244" s="14" t="s">
        <v>203</v>
      </c>
      <c r="C244" s="16" t="s">
        <v>12</v>
      </c>
      <c r="D244" s="107">
        <v>90</v>
      </c>
      <c r="E244" s="210"/>
      <c r="F244" s="18">
        <f>D244*E244</f>
        <v>0</v>
      </c>
      <c r="G244" s="17">
        <v>0.08</v>
      </c>
      <c r="H244" s="18">
        <f>F244*G244</f>
        <v>0</v>
      </c>
      <c r="I244" s="18">
        <f>F244+H244</f>
        <v>0</v>
      </c>
      <c r="J244" s="10"/>
      <c r="K244" s="10"/>
      <c r="L244" s="3" t="s">
        <v>11</v>
      </c>
    </row>
    <row r="245" spans="1:12">
      <c r="A245" s="3">
        <v>3</v>
      </c>
      <c r="B245" s="72" t="s">
        <v>204</v>
      </c>
      <c r="C245" s="16" t="s">
        <v>12</v>
      </c>
      <c r="D245" s="107">
        <v>10</v>
      </c>
      <c r="E245" s="210"/>
      <c r="F245" s="18">
        <f>D245*E245</f>
        <v>0</v>
      </c>
      <c r="G245" s="17">
        <v>0.08</v>
      </c>
      <c r="H245" s="18">
        <f>F245*G245</f>
        <v>0</v>
      </c>
      <c r="I245" s="18">
        <f>F245+H245</f>
        <v>0</v>
      </c>
      <c r="J245" s="10"/>
      <c r="K245" s="10"/>
      <c r="L245" s="3" t="s">
        <v>11</v>
      </c>
    </row>
    <row r="246" spans="1:12">
      <c r="A246" s="3">
        <v>4</v>
      </c>
      <c r="B246" s="73" t="s">
        <v>205</v>
      </c>
      <c r="C246" s="16" t="s">
        <v>12</v>
      </c>
      <c r="D246" s="107">
        <v>45</v>
      </c>
      <c r="E246" s="210"/>
      <c r="F246" s="18">
        <f>D246*E246</f>
        <v>0</v>
      </c>
      <c r="G246" s="17">
        <v>0.08</v>
      </c>
      <c r="H246" s="18">
        <f>F246*G246</f>
        <v>0</v>
      </c>
      <c r="I246" s="18">
        <f>F246+H246</f>
        <v>0</v>
      </c>
      <c r="J246" s="10"/>
      <c r="K246" s="10"/>
      <c r="L246" s="3" t="s">
        <v>11</v>
      </c>
    </row>
    <row r="247" spans="1:12">
      <c r="A247" s="3">
        <v>5</v>
      </c>
      <c r="B247" s="74" t="s">
        <v>270</v>
      </c>
      <c r="C247" s="16"/>
      <c r="D247" s="93"/>
      <c r="E247" s="210"/>
      <c r="F247" s="18"/>
      <c r="G247" s="17"/>
      <c r="H247" s="18"/>
      <c r="I247" s="18"/>
      <c r="J247" s="10"/>
      <c r="K247" s="10"/>
      <c r="L247" s="3" t="s">
        <v>11</v>
      </c>
    </row>
    <row r="248" spans="1:12">
      <c r="A248" s="165" t="s">
        <v>206</v>
      </c>
      <c r="B248" s="65" t="s">
        <v>207</v>
      </c>
      <c r="C248" s="16"/>
      <c r="D248" s="93"/>
      <c r="E248" s="189"/>
      <c r="F248" s="18"/>
      <c r="G248" s="17"/>
      <c r="H248" s="18"/>
      <c r="I248" s="18"/>
      <c r="J248" s="10"/>
      <c r="K248" s="10"/>
      <c r="L248" s="3"/>
    </row>
    <row r="249" spans="1:12" ht="51">
      <c r="A249" s="3">
        <v>1</v>
      </c>
      <c r="B249" s="14" t="s">
        <v>208</v>
      </c>
      <c r="C249" s="16" t="s">
        <v>12</v>
      </c>
      <c r="D249" s="104">
        <v>10</v>
      </c>
      <c r="E249" s="210"/>
      <c r="F249" s="18">
        <f>D249*E249</f>
        <v>0</v>
      </c>
      <c r="G249" s="17">
        <v>0.08</v>
      </c>
      <c r="H249" s="18">
        <f>F249*G249</f>
        <v>0</v>
      </c>
      <c r="I249" s="18">
        <f>F249+H249</f>
        <v>0</v>
      </c>
      <c r="J249" s="10"/>
      <c r="K249" s="10"/>
      <c r="L249" s="3" t="s">
        <v>11</v>
      </c>
    </row>
    <row r="250" spans="1:12">
      <c r="A250" s="3">
        <v>2</v>
      </c>
      <c r="B250" s="75" t="s">
        <v>209</v>
      </c>
      <c r="C250" s="16" t="s">
        <v>12</v>
      </c>
      <c r="D250" s="104">
        <v>40</v>
      </c>
      <c r="E250" s="210"/>
      <c r="F250" s="18">
        <f>D250*E250</f>
        <v>0</v>
      </c>
      <c r="G250" s="17">
        <v>0.08</v>
      </c>
      <c r="H250" s="18">
        <f>F250*G250</f>
        <v>0</v>
      </c>
      <c r="I250" s="18">
        <f>F250+H250</f>
        <v>0</v>
      </c>
      <c r="J250" s="10"/>
      <c r="K250" s="10"/>
      <c r="L250" s="3" t="s">
        <v>11</v>
      </c>
    </row>
    <row r="251" spans="1:12" ht="25.5">
      <c r="A251" s="3">
        <v>3</v>
      </c>
      <c r="B251" s="75" t="s">
        <v>203</v>
      </c>
      <c r="C251" s="16" t="s">
        <v>12</v>
      </c>
      <c r="D251" s="104">
        <v>20</v>
      </c>
      <c r="E251" s="210"/>
      <c r="F251" s="18">
        <f>D251*E251</f>
        <v>0</v>
      </c>
      <c r="G251" s="17">
        <v>0.08</v>
      </c>
      <c r="H251" s="18">
        <f>F251*G251</f>
        <v>0</v>
      </c>
      <c r="I251" s="18">
        <f>F251+H251</f>
        <v>0</v>
      </c>
      <c r="J251" s="10"/>
      <c r="K251" s="10"/>
      <c r="L251" s="3" t="s">
        <v>11</v>
      </c>
    </row>
    <row r="252" spans="1:12">
      <c r="A252" s="3">
        <v>4</v>
      </c>
      <c r="B252" s="73" t="s">
        <v>210</v>
      </c>
      <c r="C252" s="16" t="s">
        <v>12</v>
      </c>
      <c r="D252" s="104">
        <v>10</v>
      </c>
      <c r="E252" s="210"/>
      <c r="F252" s="18">
        <f>D252*E252</f>
        <v>0</v>
      </c>
      <c r="G252" s="17">
        <v>0.08</v>
      </c>
      <c r="H252" s="18">
        <f>F252*G252</f>
        <v>0</v>
      </c>
      <c r="I252" s="18">
        <f>F252+H252</f>
        <v>0</v>
      </c>
      <c r="J252" s="10"/>
      <c r="K252" s="10"/>
      <c r="L252" s="3" t="s">
        <v>11</v>
      </c>
    </row>
    <row r="253" spans="1:12">
      <c r="A253" s="3">
        <v>5</v>
      </c>
      <c r="B253" s="74" t="s">
        <v>271</v>
      </c>
      <c r="C253" s="16"/>
      <c r="D253" s="104"/>
      <c r="E253" s="210"/>
      <c r="F253" s="18"/>
      <c r="G253" s="17"/>
      <c r="H253" s="18"/>
      <c r="I253" s="18"/>
      <c r="J253" s="10"/>
      <c r="K253" s="10"/>
      <c r="L253" s="3" t="s">
        <v>11</v>
      </c>
    </row>
    <row r="254" spans="1:12">
      <c r="A254" s="165" t="s">
        <v>211</v>
      </c>
      <c r="B254" s="19" t="s">
        <v>212</v>
      </c>
      <c r="C254" s="16"/>
      <c r="D254" s="93"/>
      <c r="E254" s="189"/>
      <c r="F254" s="18"/>
      <c r="G254" s="17"/>
      <c r="H254" s="18"/>
      <c r="I254" s="18"/>
      <c r="J254" s="10"/>
      <c r="K254" s="10"/>
      <c r="L254" s="3"/>
    </row>
    <row r="255" spans="1:12" ht="76.5">
      <c r="A255" s="222">
        <v>1</v>
      </c>
      <c r="B255" s="76" t="s">
        <v>213</v>
      </c>
      <c r="C255" s="16" t="s">
        <v>12</v>
      </c>
      <c r="D255" s="104">
        <v>10</v>
      </c>
      <c r="E255" s="210"/>
      <c r="F255" s="18">
        <f>D255*E255</f>
        <v>0</v>
      </c>
      <c r="G255" s="17">
        <v>0.08</v>
      </c>
      <c r="H255" s="18">
        <f>F255*G255</f>
        <v>0</v>
      </c>
      <c r="I255" s="18">
        <f>F255+H255</f>
        <v>0</v>
      </c>
      <c r="J255" s="10"/>
      <c r="K255" s="10"/>
      <c r="L255" s="222" t="s">
        <v>314</v>
      </c>
    </row>
    <row r="256" spans="1:12">
      <c r="A256" s="222">
        <v>2</v>
      </c>
      <c r="B256" s="77" t="s">
        <v>214</v>
      </c>
      <c r="C256" s="16" t="s">
        <v>12</v>
      </c>
      <c r="D256" s="104">
        <v>40</v>
      </c>
      <c r="E256" s="210"/>
      <c r="F256" s="18">
        <f>D256*E256</f>
        <v>0</v>
      </c>
      <c r="G256" s="17">
        <v>0.08</v>
      </c>
      <c r="H256" s="18">
        <f>F256*G256</f>
        <v>0</v>
      </c>
      <c r="I256" s="18">
        <f>F256+H256</f>
        <v>0</v>
      </c>
      <c r="J256" s="10"/>
      <c r="K256" s="10"/>
      <c r="L256" s="222" t="s">
        <v>314</v>
      </c>
    </row>
    <row r="257" spans="1:12">
      <c r="A257" s="222">
        <v>3</v>
      </c>
      <c r="B257" s="77" t="s">
        <v>215</v>
      </c>
      <c r="C257" s="16" t="s">
        <v>12</v>
      </c>
      <c r="D257" s="104">
        <v>20</v>
      </c>
      <c r="E257" s="210"/>
      <c r="F257" s="18">
        <f>D257*E257</f>
        <v>0</v>
      </c>
      <c r="G257" s="17">
        <v>0.08</v>
      </c>
      <c r="H257" s="18">
        <f>F257*G257</f>
        <v>0</v>
      </c>
      <c r="I257" s="18">
        <f>F257+H257</f>
        <v>0</v>
      </c>
      <c r="J257" s="10"/>
      <c r="K257" s="10"/>
      <c r="L257" s="222" t="s">
        <v>314</v>
      </c>
    </row>
    <row r="258" spans="1:12">
      <c r="A258" s="222">
        <v>4</v>
      </c>
      <c r="B258" s="77" t="s">
        <v>216</v>
      </c>
      <c r="C258" s="16" t="s">
        <v>12</v>
      </c>
      <c r="D258" s="104">
        <v>10</v>
      </c>
      <c r="E258" s="210"/>
      <c r="F258" s="18">
        <f>D258*E258</f>
        <v>0</v>
      </c>
      <c r="G258" s="17">
        <v>0.08</v>
      </c>
      <c r="H258" s="18">
        <f>F258*G258</f>
        <v>0</v>
      </c>
      <c r="I258" s="18">
        <f>F258+H258</f>
        <v>0</v>
      </c>
      <c r="J258" s="10"/>
      <c r="K258" s="10"/>
      <c r="L258" s="222" t="s">
        <v>314</v>
      </c>
    </row>
    <row r="259" spans="1:12">
      <c r="A259" s="222">
        <v>5</v>
      </c>
      <c r="B259" s="77" t="s">
        <v>271</v>
      </c>
      <c r="C259" s="16"/>
      <c r="D259" s="104"/>
      <c r="E259" s="210"/>
      <c r="F259" s="18"/>
      <c r="G259" s="17"/>
      <c r="H259" s="18"/>
      <c r="I259" s="18"/>
      <c r="J259" s="10"/>
      <c r="K259" s="10"/>
      <c r="L259" s="222"/>
    </row>
    <row r="260" spans="1:12">
      <c r="A260" s="165" t="s">
        <v>217</v>
      </c>
      <c r="B260" s="19" t="s">
        <v>218</v>
      </c>
      <c r="C260" s="16"/>
      <c r="D260" s="93"/>
      <c r="E260" s="200"/>
      <c r="F260" s="18"/>
      <c r="G260" s="17"/>
      <c r="H260" s="18"/>
      <c r="I260" s="18"/>
      <c r="J260" s="10"/>
      <c r="K260" s="10"/>
      <c r="L260" s="3"/>
    </row>
    <row r="261" spans="1:12" ht="76.5">
      <c r="A261" s="222">
        <v>1</v>
      </c>
      <c r="B261" s="14" t="s">
        <v>219</v>
      </c>
      <c r="C261" s="16" t="s">
        <v>12</v>
      </c>
      <c r="D261" s="96">
        <v>3</v>
      </c>
      <c r="E261" s="211"/>
      <c r="F261" s="18">
        <f>D261*E261</f>
        <v>0</v>
      </c>
      <c r="G261" s="17">
        <v>0.08</v>
      </c>
      <c r="H261" s="18">
        <f>F261*G261</f>
        <v>0</v>
      </c>
      <c r="I261" s="18">
        <f>F261+H261</f>
        <v>0</v>
      </c>
      <c r="J261" s="10"/>
      <c r="K261" s="10"/>
      <c r="L261" s="222" t="s">
        <v>314</v>
      </c>
    </row>
    <row r="262" spans="1:12">
      <c r="A262" s="222">
        <v>2</v>
      </c>
      <c r="B262" s="77" t="s">
        <v>220</v>
      </c>
      <c r="C262" s="16" t="s">
        <v>12</v>
      </c>
      <c r="D262" s="96">
        <v>12</v>
      </c>
      <c r="E262" s="211"/>
      <c r="F262" s="18">
        <f>D262*E262</f>
        <v>0</v>
      </c>
      <c r="G262" s="17">
        <v>0.08</v>
      </c>
      <c r="H262" s="18">
        <f>F262*G262</f>
        <v>0</v>
      </c>
      <c r="I262" s="18">
        <f>F262+H262</f>
        <v>0</v>
      </c>
      <c r="J262" s="10"/>
      <c r="K262" s="10"/>
      <c r="L262" s="222" t="s">
        <v>314</v>
      </c>
    </row>
    <row r="263" spans="1:12">
      <c r="A263" s="222">
        <v>3</v>
      </c>
      <c r="B263" s="77" t="s">
        <v>221</v>
      </c>
      <c r="C263" s="16" t="s">
        <v>12</v>
      </c>
      <c r="D263" s="96">
        <v>3</v>
      </c>
      <c r="E263" s="211"/>
      <c r="F263" s="18">
        <f>D263*E263</f>
        <v>0</v>
      </c>
      <c r="G263" s="17">
        <v>0.08</v>
      </c>
      <c r="H263" s="18">
        <f>F263*G263</f>
        <v>0</v>
      </c>
      <c r="I263" s="18">
        <f>F263+H263</f>
        <v>0</v>
      </c>
      <c r="J263" s="10"/>
      <c r="K263" s="10"/>
      <c r="L263" s="222" t="s">
        <v>314</v>
      </c>
    </row>
    <row r="264" spans="1:12">
      <c r="A264" s="222">
        <v>4</v>
      </c>
      <c r="B264" s="77" t="s">
        <v>222</v>
      </c>
      <c r="C264" s="16" t="s">
        <v>12</v>
      </c>
      <c r="D264" s="96">
        <v>3</v>
      </c>
      <c r="E264" s="211"/>
      <c r="F264" s="18">
        <f>D264*E264</f>
        <v>0</v>
      </c>
      <c r="G264" s="17">
        <v>0.08</v>
      </c>
      <c r="H264" s="18">
        <f>F264*G264</f>
        <v>0</v>
      </c>
      <c r="I264" s="18">
        <f>F264+H264</f>
        <v>0</v>
      </c>
      <c r="J264" s="10"/>
      <c r="K264" s="10"/>
      <c r="L264" s="222" t="s">
        <v>314</v>
      </c>
    </row>
    <row r="265" spans="1:12">
      <c r="A265" s="222">
        <v>5</v>
      </c>
      <c r="B265" s="77" t="s">
        <v>271</v>
      </c>
      <c r="C265" s="16"/>
      <c r="D265" s="96"/>
      <c r="E265" s="211"/>
      <c r="F265" s="18"/>
      <c r="G265" s="17"/>
      <c r="H265" s="18"/>
      <c r="I265" s="18"/>
      <c r="J265" s="10"/>
      <c r="K265" s="10"/>
      <c r="L265" s="222" t="s">
        <v>314</v>
      </c>
    </row>
    <row r="266" spans="1:12">
      <c r="A266" s="165" t="s">
        <v>223</v>
      </c>
      <c r="B266" s="19" t="s">
        <v>224</v>
      </c>
      <c r="C266" s="16"/>
      <c r="D266" s="93"/>
      <c r="E266" s="212"/>
      <c r="F266" s="18"/>
      <c r="G266" s="17"/>
      <c r="H266" s="18"/>
      <c r="I266" s="18"/>
      <c r="J266" s="10"/>
      <c r="K266" s="10"/>
      <c r="L266" s="3"/>
    </row>
    <row r="267" spans="1:12" ht="38.25">
      <c r="A267" s="3">
        <v>1</v>
      </c>
      <c r="B267" s="14" t="s">
        <v>225</v>
      </c>
      <c r="C267" s="16" t="s">
        <v>12</v>
      </c>
      <c r="D267" s="107">
        <v>20</v>
      </c>
      <c r="E267" s="212"/>
      <c r="F267" s="18">
        <f>D267*E267</f>
        <v>0</v>
      </c>
      <c r="G267" s="17">
        <v>0.08</v>
      </c>
      <c r="H267" s="18">
        <f>F267*G267</f>
        <v>0</v>
      </c>
      <c r="I267" s="18">
        <f>F267+H267</f>
        <v>0</v>
      </c>
      <c r="J267" s="10"/>
      <c r="K267" s="10"/>
      <c r="L267" s="3" t="s">
        <v>11</v>
      </c>
    </row>
    <row r="268" spans="1:12">
      <c r="A268" s="165" t="s">
        <v>226</v>
      </c>
      <c r="B268" s="19" t="s">
        <v>227</v>
      </c>
      <c r="C268" s="16"/>
      <c r="D268" s="93"/>
      <c r="E268" s="212"/>
      <c r="F268" s="18"/>
      <c r="G268" s="17"/>
      <c r="H268" s="18"/>
      <c r="I268" s="18"/>
      <c r="J268" s="10"/>
      <c r="K268" s="10"/>
      <c r="L268" s="3"/>
    </row>
    <row r="269" spans="1:12" ht="25.5">
      <c r="A269" s="3">
        <v>1</v>
      </c>
      <c r="B269" s="77" t="s">
        <v>228</v>
      </c>
      <c r="C269" s="16" t="s">
        <v>12</v>
      </c>
      <c r="D269" s="105">
        <v>20</v>
      </c>
      <c r="E269" s="213"/>
      <c r="F269" s="18">
        <f t="shared" ref="F269:F278" si="43">D269*E269</f>
        <v>0</v>
      </c>
      <c r="G269" s="17">
        <v>0.08</v>
      </c>
      <c r="H269" s="18">
        <f t="shared" ref="H269:H278" si="44">F269*G269</f>
        <v>0</v>
      </c>
      <c r="I269" s="18">
        <f t="shared" ref="I269:I278" si="45">F269+H269</f>
        <v>0</v>
      </c>
      <c r="J269" s="10"/>
      <c r="K269" s="10"/>
      <c r="L269" s="3" t="s">
        <v>11</v>
      </c>
    </row>
    <row r="270" spans="1:12" ht="25.5">
      <c r="A270" s="3">
        <v>2</v>
      </c>
      <c r="B270" s="77" t="s">
        <v>229</v>
      </c>
      <c r="C270" s="16" t="s">
        <v>12</v>
      </c>
      <c r="D270" s="105">
        <v>20</v>
      </c>
      <c r="E270" s="213"/>
      <c r="F270" s="18">
        <f t="shared" si="43"/>
        <v>0</v>
      </c>
      <c r="G270" s="17">
        <v>0.08</v>
      </c>
      <c r="H270" s="18">
        <f t="shared" si="44"/>
        <v>0</v>
      </c>
      <c r="I270" s="18">
        <f t="shared" si="45"/>
        <v>0</v>
      </c>
      <c r="J270" s="10"/>
      <c r="K270" s="10"/>
      <c r="L270" s="3" t="s">
        <v>11</v>
      </c>
    </row>
    <row r="271" spans="1:12" ht="38.25">
      <c r="A271" s="3">
        <v>3</v>
      </c>
      <c r="B271" s="77" t="s">
        <v>230</v>
      </c>
      <c r="C271" s="16" t="s">
        <v>12</v>
      </c>
      <c r="D271" s="106">
        <v>160</v>
      </c>
      <c r="E271" s="214"/>
      <c r="F271" s="18">
        <f t="shared" si="43"/>
        <v>0</v>
      </c>
      <c r="G271" s="17">
        <v>0.08</v>
      </c>
      <c r="H271" s="18">
        <f t="shared" si="44"/>
        <v>0</v>
      </c>
      <c r="I271" s="18">
        <f t="shared" si="45"/>
        <v>0</v>
      </c>
      <c r="J271" s="10"/>
      <c r="K271" s="10"/>
      <c r="L271" s="3" t="s">
        <v>11</v>
      </c>
    </row>
    <row r="272" spans="1:12" ht="38.25">
      <c r="A272" s="3">
        <v>4</v>
      </c>
      <c r="B272" s="77" t="s">
        <v>231</v>
      </c>
      <c r="C272" s="16" t="s">
        <v>12</v>
      </c>
      <c r="D272" s="106">
        <v>80</v>
      </c>
      <c r="E272" s="214"/>
      <c r="F272" s="18">
        <f t="shared" si="43"/>
        <v>0</v>
      </c>
      <c r="G272" s="17">
        <v>0.08</v>
      </c>
      <c r="H272" s="18">
        <f t="shared" si="44"/>
        <v>0</v>
      </c>
      <c r="I272" s="18">
        <f t="shared" si="45"/>
        <v>0</v>
      </c>
      <c r="J272" s="10"/>
      <c r="K272" s="10"/>
      <c r="L272" s="3" t="s">
        <v>11</v>
      </c>
    </row>
    <row r="273" spans="1:12" ht="38.25">
      <c r="A273" s="3">
        <v>5</v>
      </c>
      <c r="B273" s="69" t="s">
        <v>232</v>
      </c>
      <c r="C273" s="16" t="s">
        <v>12</v>
      </c>
      <c r="D273" s="106">
        <v>40</v>
      </c>
      <c r="E273" s="215"/>
      <c r="F273" s="18">
        <f t="shared" si="43"/>
        <v>0</v>
      </c>
      <c r="G273" s="17">
        <v>0.08</v>
      </c>
      <c r="H273" s="18">
        <f t="shared" si="44"/>
        <v>0</v>
      </c>
      <c r="I273" s="18">
        <f t="shared" si="45"/>
        <v>0</v>
      </c>
      <c r="J273" s="10"/>
      <c r="K273" s="10"/>
      <c r="L273" s="3" t="s">
        <v>11</v>
      </c>
    </row>
    <row r="274" spans="1:12">
      <c r="A274" s="3">
        <v>6</v>
      </c>
      <c r="B274" s="69" t="s">
        <v>233</v>
      </c>
      <c r="C274" s="16" t="s">
        <v>40</v>
      </c>
      <c r="D274" s="106">
        <v>200</v>
      </c>
      <c r="E274" s="215"/>
      <c r="F274" s="18">
        <f t="shared" si="43"/>
        <v>0</v>
      </c>
      <c r="G274" s="17">
        <v>0.08</v>
      </c>
      <c r="H274" s="18">
        <f t="shared" si="44"/>
        <v>0</v>
      </c>
      <c r="I274" s="18">
        <f t="shared" si="45"/>
        <v>0</v>
      </c>
      <c r="J274" s="10"/>
      <c r="K274" s="10"/>
      <c r="L274" s="3" t="s">
        <v>11</v>
      </c>
    </row>
    <row r="275" spans="1:12" ht="25.5">
      <c r="A275" s="3">
        <v>7</v>
      </c>
      <c r="B275" s="78" t="s">
        <v>277</v>
      </c>
      <c r="C275" s="16" t="s">
        <v>12</v>
      </c>
      <c r="D275" s="106">
        <v>40</v>
      </c>
      <c r="E275" s="215"/>
      <c r="F275" s="18">
        <f t="shared" si="43"/>
        <v>0</v>
      </c>
      <c r="G275" s="17">
        <v>0.08</v>
      </c>
      <c r="H275" s="18">
        <f t="shared" si="44"/>
        <v>0</v>
      </c>
      <c r="I275" s="18">
        <f t="shared" si="45"/>
        <v>0</v>
      </c>
      <c r="J275" s="10"/>
      <c r="K275" s="10"/>
      <c r="L275" s="3" t="s">
        <v>11</v>
      </c>
    </row>
    <row r="276" spans="1:12" ht="25.5">
      <c r="A276" s="3">
        <v>8</v>
      </c>
      <c r="B276" s="78" t="s">
        <v>278</v>
      </c>
      <c r="C276" s="16" t="s">
        <v>12</v>
      </c>
      <c r="D276" s="106">
        <v>40</v>
      </c>
      <c r="E276" s="215"/>
      <c r="F276" s="18">
        <f t="shared" si="43"/>
        <v>0</v>
      </c>
      <c r="G276" s="17">
        <v>0.08</v>
      </c>
      <c r="H276" s="18">
        <f t="shared" si="44"/>
        <v>0</v>
      </c>
      <c r="I276" s="18">
        <f t="shared" si="45"/>
        <v>0</v>
      </c>
      <c r="J276" s="10"/>
      <c r="K276" s="10"/>
      <c r="L276" s="3" t="s">
        <v>11</v>
      </c>
    </row>
    <row r="277" spans="1:12" ht="25.5">
      <c r="A277" s="3">
        <v>9</v>
      </c>
      <c r="B277" s="78" t="s">
        <v>234</v>
      </c>
      <c r="C277" s="16" t="s">
        <v>12</v>
      </c>
      <c r="D277" s="106">
        <v>40</v>
      </c>
      <c r="E277" s="215"/>
      <c r="F277" s="18">
        <f t="shared" si="43"/>
        <v>0</v>
      </c>
      <c r="G277" s="17">
        <v>0.08</v>
      </c>
      <c r="H277" s="18">
        <f t="shared" si="44"/>
        <v>0</v>
      </c>
      <c r="I277" s="18">
        <f t="shared" si="45"/>
        <v>0</v>
      </c>
      <c r="J277" s="10"/>
      <c r="K277" s="10"/>
      <c r="L277" s="3" t="s">
        <v>11</v>
      </c>
    </row>
    <row r="278" spans="1:12" ht="25.5">
      <c r="A278" s="3">
        <v>10</v>
      </c>
      <c r="B278" s="78" t="s">
        <v>279</v>
      </c>
      <c r="C278" s="16" t="s">
        <v>12</v>
      </c>
      <c r="D278" s="106">
        <v>40</v>
      </c>
      <c r="E278" s="215"/>
      <c r="F278" s="18">
        <f t="shared" si="43"/>
        <v>0</v>
      </c>
      <c r="G278" s="17">
        <v>0.08</v>
      </c>
      <c r="H278" s="18">
        <f t="shared" si="44"/>
        <v>0</v>
      </c>
      <c r="I278" s="18">
        <f t="shared" si="45"/>
        <v>0</v>
      </c>
      <c r="J278" s="10"/>
      <c r="K278" s="10"/>
      <c r="L278" s="3" t="s">
        <v>11</v>
      </c>
    </row>
    <row r="279" spans="1:12">
      <c r="A279" s="3">
        <v>11</v>
      </c>
      <c r="B279" s="78" t="s">
        <v>272</v>
      </c>
      <c r="C279" s="16"/>
      <c r="D279" s="106"/>
      <c r="E279" s="215"/>
      <c r="F279" s="18"/>
      <c r="G279" s="17"/>
      <c r="H279" s="18"/>
      <c r="I279" s="18"/>
      <c r="J279" s="10"/>
      <c r="K279" s="10"/>
      <c r="L279" s="3" t="s">
        <v>11</v>
      </c>
    </row>
    <row r="280" spans="1:12">
      <c r="A280" s="165" t="s">
        <v>235</v>
      </c>
      <c r="B280" s="19" t="s">
        <v>236</v>
      </c>
      <c r="C280" s="16"/>
      <c r="D280" s="93"/>
      <c r="E280" s="200"/>
      <c r="F280" s="18"/>
      <c r="G280" s="17"/>
      <c r="H280" s="18"/>
      <c r="I280" s="18"/>
      <c r="J280" s="10"/>
      <c r="K280" s="10"/>
      <c r="L280" s="3"/>
    </row>
    <row r="281" spans="1:12" ht="89.25">
      <c r="A281" s="3">
        <v>1</v>
      </c>
      <c r="B281" s="14" t="s">
        <v>237</v>
      </c>
      <c r="C281" s="16" t="s">
        <v>12</v>
      </c>
      <c r="D281" s="105">
        <v>80</v>
      </c>
      <c r="E281" s="213"/>
      <c r="F281" s="18">
        <f t="shared" ref="F281:F288" si="46">D281*E281</f>
        <v>0</v>
      </c>
      <c r="G281" s="17">
        <v>0.08</v>
      </c>
      <c r="H281" s="18">
        <f t="shared" ref="H281:H288" si="47">F281*G281</f>
        <v>0</v>
      </c>
      <c r="I281" s="18">
        <f t="shared" ref="I281:I288" si="48">F281+H281</f>
        <v>0</v>
      </c>
      <c r="J281" s="10"/>
      <c r="K281" s="10"/>
      <c r="L281" s="3" t="s">
        <v>11</v>
      </c>
    </row>
    <row r="282" spans="1:12" ht="76.5">
      <c r="A282" s="3">
        <v>2</v>
      </c>
      <c r="B282" s="14" t="s">
        <v>238</v>
      </c>
      <c r="C282" s="16" t="s">
        <v>12</v>
      </c>
      <c r="D282" s="105">
        <v>20</v>
      </c>
      <c r="E282" s="213"/>
      <c r="F282" s="18">
        <f t="shared" si="46"/>
        <v>0</v>
      </c>
      <c r="G282" s="17">
        <v>0.08</v>
      </c>
      <c r="H282" s="18">
        <f t="shared" si="47"/>
        <v>0</v>
      </c>
      <c r="I282" s="18">
        <f t="shared" si="48"/>
        <v>0</v>
      </c>
      <c r="J282" s="10"/>
      <c r="K282" s="10"/>
      <c r="L282" s="3" t="s">
        <v>11</v>
      </c>
    </row>
    <row r="283" spans="1:12" ht="76.5">
      <c r="A283" s="3">
        <v>3</v>
      </c>
      <c r="B283" s="14" t="s">
        <v>239</v>
      </c>
      <c r="C283" s="16" t="s">
        <v>12</v>
      </c>
      <c r="D283" s="105">
        <v>20</v>
      </c>
      <c r="E283" s="213"/>
      <c r="F283" s="18">
        <f t="shared" si="46"/>
        <v>0</v>
      </c>
      <c r="G283" s="17">
        <v>0.08</v>
      </c>
      <c r="H283" s="18">
        <f t="shared" si="47"/>
        <v>0</v>
      </c>
      <c r="I283" s="18">
        <f t="shared" si="48"/>
        <v>0</v>
      </c>
      <c r="J283" s="10"/>
      <c r="K283" s="10"/>
      <c r="L283" s="3" t="s">
        <v>11</v>
      </c>
    </row>
    <row r="284" spans="1:12" ht="76.5">
      <c r="A284" s="3">
        <v>4</v>
      </c>
      <c r="B284" s="14" t="s">
        <v>240</v>
      </c>
      <c r="C284" s="16" t="s">
        <v>12</v>
      </c>
      <c r="D284" s="105">
        <v>20</v>
      </c>
      <c r="E284" s="213"/>
      <c r="F284" s="18">
        <f t="shared" si="46"/>
        <v>0</v>
      </c>
      <c r="G284" s="17">
        <v>0.08</v>
      </c>
      <c r="H284" s="18">
        <f t="shared" si="47"/>
        <v>0</v>
      </c>
      <c r="I284" s="18">
        <f t="shared" si="48"/>
        <v>0</v>
      </c>
      <c r="J284" s="10"/>
      <c r="K284" s="10"/>
      <c r="L284" s="3" t="s">
        <v>11</v>
      </c>
    </row>
    <row r="285" spans="1:12">
      <c r="A285" s="3">
        <v>5</v>
      </c>
      <c r="B285" s="79" t="s">
        <v>241</v>
      </c>
      <c r="C285" s="16" t="s">
        <v>12</v>
      </c>
      <c r="D285" s="105">
        <v>200</v>
      </c>
      <c r="E285" s="213"/>
      <c r="F285" s="18">
        <f t="shared" si="46"/>
        <v>0</v>
      </c>
      <c r="G285" s="17">
        <v>0.08</v>
      </c>
      <c r="H285" s="18">
        <f t="shared" si="47"/>
        <v>0</v>
      </c>
      <c r="I285" s="18">
        <f t="shared" si="48"/>
        <v>0</v>
      </c>
      <c r="J285" s="10"/>
      <c r="K285" s="10"/>
      <c r="L285" s="3" t="s">
        <v>11</v>
      </c>
    </row>
    <row r="286" spans="1:12">
      <c r="A286" s="3">
        <v>6</v>
      </c>
      <c r="B286" s="79" t="s">
        <v>242</v>
      </c>
      <c r="C286" s="16" t="s">
        <v>12</v>
      </c>
      <c r="D286" s="105">
        <v>100</v>
      </c>
      <c r="E286" s="213"/>
      <c r="F286" s="18">
        <f t="shared" si="46"/>
        <v>0</v>
      </c>
      <c r="G286" s="17">
        <v>0.08</v>
      </c>
      <c r="H286" s="18">
        <f t="shared" si="47"/>
        <v>0</v>
      </c>
      <c r="I286" s="18">
        <f t="shared" si="48"/>
        <v>0</v>
      </c>
      <c r="J286" s="10"/>
      <c r="K286" s="10"/>
      <c r="L286" s="3" t="s">
        <v>11</v>
      </c>
    </row>
    <row r="287" spans="1:12">
      <c r="A287" s="3">
        <v>7</v>
      </c>
      <c r="B287" s="79" t="s">
        <v>243</v>
      </c>
      <c r="C287" s="16" t="s">
        <v>12</v>
      </c>
      <c r="D287" s="105">
        <v>400</v>
      </c>
      <c r="E287" s="213"/>
      <c r="F287" s="18">
        <f t="shared" si="46"/>
        <v>0</v>
      </c>
      <c r="G287" s="17">
        <v>0.08</v>
      </c>
      <c r="H287" s="18">
        <f t="shared" si="47"/>
        <v>0</v>
      </c>
      <c r="I287" s="18">
        <f t="shared" si="48"/>
        <v>0</v>
      </c>
      <c r="J287" s="10"/>
      <c r="K287" s="10"/>
      <c r="L287" s="3" t="s">
        <v>11</v>
      </c>
    </row>
    <row r="288" spans="1:12">
      <c r="A288" s="3">
        <v>8</v>
      </c>
      <c r="B288" s="79" t="s">
        <v>244</v>
      </c>
      <c r="C288" s="16" t="s">
        <v>12</v>
      </c>
      <c r="D288" s="105">
        <v>600</v>
      </c>
      <c r="E288" s="213"/>
      <c r="F288" s="18">
        <f t="shared" si="46"/>
        <v>0</v>
      </c>
      <c r="G288" s="17">
        <v>0.08</v>
      </c>
      <c r="H288" s="18">
        <f t="shared" si="47"/>
        <v>0</v>
      </c>
      <c r="I288" s="18">
        <f t="shared" si="48"/>
        <v>0</v>
      </c>
      <c r="J288" s="10"/>
      <c r="K288" s="10"/>
      <c r="L288" s="3" t="s">
        <v>11</v>
      </c>
    </row>
    <row r="289" spans="1:12">
      <c r="A289" s="3">
        <v>9</v>
      </c>
      <c r="B289" s="80" t="s">
        <v>273</v>
      </c>
      <c r="C289" s="16"/>
      <c r="D289" s="105"/>
      <c r="E289" s="213"/>
      <c r="F289" s="18"/>
      <c r="G289" s="17"/>
      <c r="H289" s="18"/>
      <c r="I289" s="18"/>
      <c r="J289" s="10"/>
      <c r="K289" s="10"/>
      <c r="L289" s="3" t="s">
        <v>11</v>
      </c>
    </row>
    <row r="290" spans="1:12">
      <c r="A290" s="165" t="s">
        <v>245</v>
      </c>
      <c r="B290" s="19" t="s">
        <v>246</v>
      </c>
      <c r="C290" s="16"/>
      <c r="D290" s="93"/>
      <c r="E290" s="200"/>
      <c r="F290" s="18"/>
      <c r="G290" s="17"/>
      <c r="H290" s="18"/>
      <c r="I290" s="18"/>
      <c r="J290" s="10"/>
      <c r="K290" s="10"/>
      <c r="L290" s="3"/>
    </row>
    <row r="291" spans="1:12" ht="127.5">
      <c r="A291" s="3">
        <v>1</v>
      </c>
      <c r="B291" s="14" t="s">
        <v>247</v>
      </c>
      <c r="C291" s="16" t="s">
        <v>12</v>
      </c>
      <c r="D291" s="105">
        <v>20</v>
      </c>
      <c r="E291" s="213"/>
      <c r="F291" s="18">
        <f t="shared" ref="F291:F296" si="49">D291*E291</f>
        <v>0</v>
      </c>
      <c r="G291" s="17">
        <v>0.08</v>
      </c>
      <c r="H291" s="18">
        <f t="shared" ref="H291:H296" si="50">F291*G291</f>
        <v>0</v>
      </c>
      <c r="I291" s="18">
        <f t="shared" ref="I291:I296" si="51">F291+H291</f>
        <v>0</v>
      </c>
      <c r="J291" s="10"/>
      <c r="K291" s="10"/>
      <c r="L291" s="3" t="s">
        <v>11</v>
      </c>
    </row>
    <row r="292" spans="1:12" ht="140.25">
      <c r="A292" s="3">
        <v>2</v>
      </c>
      <c r="B292" s="14" t="s">
        <v>248</v>
      </c>
      <c r="C292" s="16" t="s">
        <v>12</v>
      </c>
      <c r="D292" s="105">
        <v>20</v>
      </c>
      <c r="E292" s="213"/>
      <c r="F292" s="18">
        <f t="shared" si="49"/>
        <v>0</v>
      </c>
      <c r="G292" s="17">
        <v>0.08</v>
      </c>
      <c r="H292" s="18">
        <f t="shared" si="50"/>
        <v>0</v>
      </c>
      <c r="I292" s="18">
        <f t="shared" si="51"/>
        <v>0</v>
      </c>
      <c r="J292" s="10"/>
      <c r="K292" s="10"/>
      <c r="L292" s="3" t="s">
        <v>11</v>
      </c>
    </row>
    <row r="293" spans="1:12">
      <c r="A293" s="3">
        <v>3</v>
      </c>
      <c r="B293" s="79" t="s">
        <v>241</v>
      </c>
      <c r="C293" s="16" t="s">
        <v>12</v>
      </c>
      <c r="D293" s="105">
        <v>40</v>
      </c>
      <c r="E293" s="213"/>
      <c r="F293" s="18">
        <f t="shared" si="49"/>
        <v>0</v>
      </c>
      <c r="G293" s="17">
        <v>0.08</v>
      </c>
      <c r="H293" s="18">
        <f t="shared" si="50"/>
        <v>0</v>
      </c>
      <c r="I293" s="18">
        <f t="shared" si="51"/>
        <v>0</v>
      </c>
      <c r="J293" s="10"/>
      <c r="K293" s="10"/>
      <c r="L293" s="3" t="s">
        <v>11</v>
      </c>
    </row>
    <row r="294" spans="1:12">
      <c r="A294" s="3">
        <v>4</v>
      </c>
      <c r="B294" s="79" t="s">
        <v>242</v>
      </c>
      <c r="C294" s="16" t="s">
        <v>12</v>
      </c>
      <c r="D294" s="105">
        <v>40</v>
      </c>
      <c r="E294" s="213"/>
      <c r="F294" s="18">
        <f t="shared" si="49"/>
        <v>0</v>
      </c>
      <c r="G294" s="17">
        <v>0.08</v>
      </c>
      <c r="H294" s="18">
        <f t="shared" si="50"/>
        <v>0</v>
      </c>
      <c r="I294" s="18">
        <f t="shared" si="51"/>
        <v>0</v>
      </c>
      <c r="J294" s="10"/>
      <c r="K294" s="10"/>
      <c r="L294" s="3" t="s">
        <v>11</v>
      </c>
    </row>
    <row r="295" spans="1:12">
      <c r="A295" s="3">
        <v>5</v>
      </c>
      <c r="B295" s="162" t="s">
        <v>243</v>
      </c>
      <c r="C295" s="16" t="s">
        <v>12</v>
      </c>
      <c r="D295" s="105">
        <v>120</v>
      </c>
      <c r="E295" s="213"/>
      <c r="F295" s="18">
        <f t="shared" si="49"/>
        <v>0</v>
      </c>
      <c r="G295" s="17">
        <v>0.08</v>
      </c>
      <c r="H295" s="18">
        <f t="shared" si="50"/>
        <v>0</v>
      </c>
      <c r="I295" s="18">
        <f t="shared" si="51"/>
        <v>0</v>
      </c>
      <c r="J295" s="10"/>
      <c r="K295" s="10"/>
      <c r="L295" s="3" t="s">
        <v>11</v>
      </c>
    </row>
    <row r="296" spans="1:12">
      <c r="A296" s="3">
        <v>6</v>
      </c>
      <c r="B296" s="77" t="s">
        <v>244</v>
      </c>
      <c r="C296" s="16" t="s">
        <v>12</v>
      </c>
      <c r="D296" s="105">
        <v>200</v>
      </c>
      <c r="E296" s="213"/>
      <c r="F296" s="18">
        <f t="shared" si="49"/>
        <v>0</v>
      </c>
      <c r="G296" s="17">
        <v>0.08</v>
      </c>
      <c r="H296" s="18">
        <f t="shared" si="50"/>
        <v>0</v>
      </c>
      <c r="I296" s="18">
        <f t="shared" si="51"/>
        <v>0</v>
      </c>
      <c r="J296" s="10"/>
      <c r="K296" s="10"/>
      <c r="L296" s="3" t="s">
        <v>11</v>
      </c>
    </row>
    <row r="297" spans="1:12">
      <c r="A297" s="3">
        <v>7</v>
      </c>
      <c r="B297" s="77" t="s">
        <v>274</v>
      </c>
      <c r="C297" s="16"/>
      <c r="D297" s="105"/>
      <c r="E297" s="213"/>
      <c r="F297" s="18"/>
      <c r="G297" s="17"/>
      <c r="H297" s="18"/>
      <c r="I297" s="18"/>
      <c r="J297" s="10"/>
      <c r="K297" s="10"/>
      <c r="L297" s="3" t="s">
        <v>11</v>
      </c>
    </row>
    <row r="298" spans="1:12">
      <c r="A298" s="165" t="s">
        <v>249</v>
      </c>
      <c r="B298" s="19" t="s">
        <v>250</v>
      </c>
      <c r="C298" s="16"/>
      <c r="D298" s="93"/>
      <c r="E298" s="200"/>
      <c r="F298" s="18"/>
      <c r="G298" s="17"/>
      <c r="H298" s="18"/>
      <c r="I298" s="18"/>
      <c r="J298" s="10"/>
      <c r="K298" s="10"/>
      <c r="L298" s="3"/>
    </row>
    <row r="299" spans="1:12" ht="76.5">
      <c r="A299" s="3">
        <v>1</v>
      </c>
      <c r="B299" s="14" t="s">
        <v>251</v>
      </c>
      <c r="C299" s="16" t="s">
        <v>12</v>
      </c>
      <c r="D299" s="105">
        <v>20</v>
      </c>
      <c r="E299" s="213"/>
      <c r="F299" s="18">
        <f>D299*E299</f>
        <v>0</v>
      </c>
      <c r="G299" s="17">
        <v>0.08</v>
      </c>
      <c r="H299" s="18">
        <f>F299*G299</f>
        <v>0</v>
      </c>
      <c r="I299" s="18">
        <f>F299+H299</f>
        <v>0</v>
      </c>
      <c r="J299" s="10"/>
      <c r="K299" s="10"/>
      <c r="L299" s="3" t="s">
        <v>11</v>
      </c>
    </row>
    <row r="300" spans="1:12">
      <c r="A300" s="3">
        <v>2</v>
      </c>
      <c r="B300" s="81" t="s">
        <v>252</v>
      </c>
      <c r="C300" s="16" t="s">
        <v>12</v>
      </c>
      <c r="D300" s="105">
        <v>200</v>
      </c>
      <c r="E300" s="213"/>
      <c r="F300" s="18">
        <f>D300*E300</f>
        <v>0</v>
      </c>
      <c r="G300" s="17">
        <v>0.08</v>
      </c>
      <c r="H300" s="18">
        <f>F300*G300</f>
        <v>0</v>
      </c>
      <c r="I300" s="18">
        <f>F300+H300</f>
        <v>0</v>
      </c>
      <c r="J300" s="10"/>
      <c r="K300" s="10"/>
      <c r="L300" s="3" t="s">
        <v>11</v>
      </c>
    </row>
    <row r="301" spans="1:12">
      <c r="A301" s="3">
        <v>3</v>
      </c>
      <c r="B301" s="81" t="s">
        <v>253</v>
      </c>
      <c r="C301" s="16" t="s">
        <v>12</v>
      </c>
      <c r="D301" s="105">
        <v>100</v>
      </c>
      <c r="E301" s="213"/>
      <c r="F301" s="18">
        <f>D301*E301</f>
        <v>0</v>
      </c>
      <c r="G301" s="17">
        <v>0.08</v>
      </c>
      <c r="H301" s="18">
        <f>F301*G301</f>
        <v>0</v>
      </c>
      <c r="I301" s="18">
        <f>F301+H301</f>
        <v>0</v>
      </c>
      <c r="J301" s="10"/>
      <c r="K301" s="10"/>
      <c r="L301" s="3" t="s">
        <v>11</v>
      </c>
    </row>
    <row r="302" spans="1:12">
      <c r="A302" s="3">
        <v>4</v>
      </c>
      <c r="B302" s="81" t="s">
        <v>275</v>
      </c>
      <c r="C302" s="16"/>
      <c r="D302" s="105"/>
      <c r="E302" s="213"/>
      <c r="F302" s="18"/>
      <c r="G302" s="17"/>
      <c r="H302" s="18"/>
      <c r="I302" s="18"/>
      <c r="J302" s="10"/>
      <c r="K302" s="10"/>
      <c r="L302" s="3" t="s">
        <v>11</v>
      </c>
    </row>
    <row r="303" spans="1:12">
      <c r="A303" s="165" t="s">
        <v>254</v>
      </c>
      <c r="B303" s="180" t="s">
        <v>311</v>
      </c>
      <c r="C303" s="16"/>
      <c r="D303" s="105"/>
      <c r="E303" s="213"/>
      <c r="F303" s="18"/>
      <c r="G303" s="17"/>
      <c r="H303" s="18"/>
      <c r="I303" s="18"/>
      <c r="J303" s="10"/>
      <c r="K303" s="10"/>
      <c r="L303" s="3"/>
    </row>
    <row r="304" spans="1:12" ht="89.25">
      <c r="A304" s="3">
        <v>1</v>
      </c>
      <c r="B304" s="77" t="s">
        <v>308</v>
      </c>
      <c r="C304" s="177">
        <v>10</v>
      </c>
      <c r="D304" s="177" t="s">
        <v>12</v>
      </c>
      <c r="E304" s="216"/>
      <c r="F304" s="218">
        <f>C304*E304</f>
        <v>0</v>
      </c>
      <c r="G304" s="178">
        <v>0.08</v>
      </c>
      <c r="H304" s="218">
        <f>F304*G304</f>
        <v>0</v>
      </c>
      <c r="I304" s="218">
        <f>F304+H304</f>
        <v>0</v>
      </c>
      <c r="J304" s="10"/>
      <c r="K304" s="10"/>
      <c r="L304" s="3" t="s">
        <v>11</v>
      </c>
    </row>
    <row r="305" spans="1:12" ht="25.5">
      <c r="A305" s="3">
        <v>2</v>
      </c>
      <c r="B305" s="179" t="s">
        <v>309</v>
      </c>
      <c r="C305" s="177">
        <v>100</v>
      </c>
      <c r="D305" s="177" t="s">
        <v>12</v>
      </c>
      <c r="E305" s="216"/>
      <c r="F305" s="218">
        <f t="shared" ref="F305:F306" si="52">C305*E305</f>
        <v>0</v>
      </c>
      <c r="G305" s="178">
        <v>0.08</v>
      </c>
      <c r="H305" s="218">
        <f>F305*G305</f>
        <v>0</v>
      </c>
      <c r="I305" s="218">
        <f>F305+H305</f>
        <v>0</v>
      </c>
      <c r="J305" s="10"/>
      <c r="K305" s="10"/>
      <c r="L305" s="3" t="s">
        <v>11</v>
      </c>
    </row>
    <row r="306" spans="1:12" ht="25.5">
      <c r="A306" s="3">
        <v>3</v>
      </c>
      <c r="B306" s="179" t="s">
        <v>310</v>
      </c>
      <c r="C306" s="177">
        <v>50</v>
      </c>
      <c r="D306" s="177" t="s">
        <v>12</v>
      </c>
      <c r="E306" s="216"/>
      <c r="F306" s="218">
        <f t="shared" si="52"/>
        <v>0</v>
      </c>
      <c r="G306" s="178">
        <v>0.08</v>
      </c>
      <c r="H306" s="218">
        <f>F306*G306</f>
        <v>0</v>
      </c>
      <c r="I306" s="218">
        <f>F306+H306</f>
        <v>0</v>
      </c>
      <c r="J306" s="10"/>
      <c r="K306" s="10"/>
      <c r="L306" s="3" t="s">
        <v>11</v>
      </c>
    </row>
    <row r="307" spans="1:12">
      <c r="A307" s="3">
        <v>4</v>
      </c>
      <c r="B307" s="77" t="s">
        <v>275</v>
      </c>
      <c r="C307" s="16"/>
      <c r="D307" s="105"/>
      <c r="E307" s="213"/>
      <c r="F307" s="18"/>
      <c r="G307" s="17"/>
      <c r="H307" s="18"/>
      <c r="I307" s="18"/>
      <c r="J307" s="10"/>
      <c r="K307" s="10"/>
      <c r="L307" s="3" t="s">
        <v>11</v>
      </c>
    </row>
    <row r="308" spans="1:12" ht="25.5">
      <c r="A308" s="165" t="s">
        <v>261</v>
      </c>
      <c r="B308" s="163" t="s">
        <v>255</v>
      </c>
      <c r="C308" s="16"/>
      <c r="D308" s="93"/>
      <c r="E308" s="200"/>
      <c r="F308" s="18"/>
      <c r="G308" s="17"/>
      <c r="H308" s="18"/>
      <c r="I308" s="18"/>
      <c r="J308" s="10"/>
      <c r="K308" s="10"/>
      <c r="L308" s="3"/>
    </row>
    <row r="309" spans="1:12" ht="114.75">
      <c r="A309" s="3">
        <v>1</v>
      </c>
      <c r="B309" s="14" t="s">
        <v>256</v>
      </c>
      <c r="C309" s="16" t="s">
        <v>12</v>
      </c>
      <c r="D309" s="96">
        <v>25</v>
      </c>
      <c r="E309" s="211"/>
      <c r="F309" s="18">
        <f>D309*E309</f>
        <v>0</v>
      </c>
      <c r="G309" s="17">
        <v>0.08</v>
      </c>
      <c r="H309" s="18">
        <f>F309*G309</f>
        <v>0</v>
      </c>
      <c r="I309" s="18">
        <f>F309+H309</f>
        <v>0</v>
      </c>
      <c r="J309" s="10"/>
      <c r="K309" s="10"/>
      <c r="L309" s="3" t="s">
        <v>11</v>
      </c>
    </row>
    <row r="310" spans="1:12" ht="89.25">
      <c r="A310" s="3">
        <v>2</v>
      </c>
      <c r="B310" s="14" t="s">
        <v>257</v>
      </c>
      <c r="C310" s="16" t="s">
        <v>12</v>
      </c>
      <c r="D310" s="96">
        <v>50</v>
      </c>
      <c r="E310" s="211"/>
      <c r="F310" s="18">
        <f>D310*E310</f>
        <v>0</v>
      </c>
      <c r="G310" s="17">
        <v>0.08</v>
      </c>
      <c r="H310" s="18">
        <f>F310*G310</f>
        <v>0</v>
      </c>
      <c r="I310" s="18">
        <f>F310+H310</f>
        <v>0</v>
      </c>
      <c r="J310" s="10"/>
      <c r="K310" s="10"/>
      <c r="L310" s="3" t="s">
        <v>11</v>
      </c>
    </row>
    <row r="311" spans="1:12" ht="76.5">
      <c r="A311" s="3">
        <v>3</v>
      </c>
      <c r="B311" s="14" t="s">
        <v>258</v>
      </c>
      <c r="C311" s="16" t="s">
        <v>12</v>
      </c>
      <c r="D311" s="96">
        <v>50</v>
      </c>
      <c r="E311" s="211"/>
      <c r="F311" s="18">
        <f>D311*E311</f>
        <v>0</v>
      </c>
      <c r="G311" s="17">
        <v>0.08</v>
      </c>
      <c r="H311" s="18">
        <f>F311*G311</f>
        <v>0</v>
      </c>
      <c r="I311" s="18">
        <f>F311+H311</f>
        <v>0</v>
      </c>
      <c r="J311" s="10"/>
      <c r="K311" s="10"/>
      <c r="L311" s="3" t="s">
        <v>11</v>
      </c>
    </row>
    <row r="312" spans="1:12" ht="25.5">
      <c r="A312" s="3">
        <v>4</v>
      </c>
      <c r="B312" s="77" t="s">
        <v>259</v>
      </c>
      <c r="C312" s="16" t="s">
        <v>12</v>
      </c>
      <c r="D312" s="96">
        <v>600</v>
      </c>
      <c r="E312" s="211"/>
      <c r="F312" s="18">
        <f>D312*E312</f>
        <v>0</v>
      </c>
      <c r="G312" s="17">
        <v>0.08</v>
      </c>
      <c r="H312" s="18">
        <f>F312*G312</f>
        <v>0</v>
      </c>
      <c r="I312" s="18">
        <f>F312+H312</f>
        <v>0</v>
      </c>
      <c r="J312" s="10"/>
      <c r="K312" s="10"/>
      <c r="L312" s="3" t="s">
        <v>11</v>
      </c>
    </row>
    <row r="313" spans="1:12" ht="25.5">
      <c r="A313" s="3">
        <v>5</v>
      </c>
      <c r="B313" s="77" t="s">
        <v>260</v>
      </c>
      <c r="C313" s="16" t="s">
        <v>12</v>
      </c>
      <c r="D313" s="96">
        <v>400</v>
      </c>
      <c r="E313" s="211"/>
      <c r="F313" s="18">
        <f>D313*E313</f>
        <v>0</v>
      </c>
      <c r="G313" s="17">
        <v>0.08</v>
      </c>
      <c r="H313" s="18">
        <f>F313*G313</f>
        <v>0</v>
      </c>
      <c r="I313" s="18">
        <f>F313+H313</f>
        <v>0</v>
      </c>
      <c r="J313" s="10"/>
      <c r="K313" s="10"/>
      <c r="L313" s="3" t="s">
        <v>11</v>
      </c>
    </row>
    <row r="314" spans="1:12">
      <c r="A314" s="3">
        <v>6</v>
      </c>
      <c r="B314" s="77" t="s">
        <v>275</v>
      </c>
      <c r="C314" s="16"/>
      <c r="D314" s="96"/>
      <c r="E314" s="211"/>
      <c r="F314" s="18"/>
      <c r="G314" s="17"/>
      <c r="H314" s="18"/>
      <c r="I314" s="18"/>
      <c r="J314" s="10"/>
      <c r="K314" s="10"/>
      <c r="L314" s="3" t="s">
        <v>11</v>
      </c>
    </row>
    <row r="315" spans="1:12">
      <c r="A315" s="165" t="s">
        <v>307</v>
      </c>
      <c r="B315" s="163" t="s">
        <v>262</v>
      </c>
      <c r="C315" s="16"/>
      <c r="D315" s="93"/>
      <c r="E315" s="200"/>
      <c r="F315" s="18"/>
      <c r="G315" s="17"/>
      <c r="H315" s="18"/>
      <c r="I315" s="18"/>
      <c r="J315" s="10"/>
      <c r="K315" s="10"/>
      <c r="L315" s="3"/>
    </row>
    <row r="316" spans="1:12" ht="102">
      <c r="A316" s="3">
        <v>1</v>
      </c>
      <c r="B316" s="14" t="s">
        <v>263</v>
      </c>
      <c r="C316" s="16" t="s">
        <v>12</v>
      </c>
      <c r="D316" s="107">
        <v>10</v>
      </c>
      <c r="E316" s="210"/>
      <c r="F316" s="18">
        <f>D316*E316</f>
        <v>0</v>
      </c>
      <c r="G316" s="17">
        <v>0.08</v>
      </c>
      <c r="H316" s="18">
        <f>F316*G316</f>
        <v>0</v>
      </c>
      <c r="I316" s="18">
        <f>F316+H316</f>
        <v>0</v>
      </c>
      <c r="J316" s="10"/>
      <c r="K316" s="10"/>
      <c r="L316" s="3" t="s">
        <v>11</v>
      </c>
    </row>
    <row r="317" spans="1:12" ht="38.25">
      <c r="A317" s="3">
        <v>2</v>
      </c>
      <c r="B317" s="14" t="s">
        <v>264</v>
      </c>
      <c r="C317" s="16" t="s">
        <v>12</v>
      </c>
      <c r="D317" s="107">
        <v>30</v>
      </c>
      <c r="E317" s="217"/>
      <c r="F317" s="18">
        <f>D317*E317</f>
        <v>0</v>
      </c>
      <c r="G317" s="17">
        <v>0.08</v>
      </c>
      <c r="H317" s="18">
        <f>F317*G317</f>
        <v>0</v>
      </c>
      <c r="I317" s="18">
        <f>F317+H317</f>
        <v>0</v>
      </c>
      <c r="J317" s="10"/>
      <c r="K317" s="10"/>
      <c r="L317" s="3" t="s">
        <v>11</v>
      </c>
    </row>
    <row r="318" spans="1:12" ht="13.5" thickBot="1">
      <c r="A318" s="3">
        <v>3</v>
      </c>
      <c r="B318" s="82" t="s">
        <v>265</v>
      </c>
      <c r="C318" s="16" t="s">
        <v>12</v>
      </c>
      <c r="D318" s="107">
        <v>200</v>
      </c>
      <c r="E318" s="217"/>
      <c r="F318" s="37">
        <f>D318*E318</f>
        <v>0</v>
      </c>
      <c r="G318" s="36">
        <v>0.08</v>
      </c>
      <c r="H318" s="37">
        <f>F318*G318</f>
        <v>0</v>
      </c>
      <c r="I318" s="37">
        <f>F318+H318</f>
        <v>0</v>
      </c>
      <c r="J318" s="10"/>
      <c r="K318" s="10"/>
      <c r="L318" s="3" t="s">
        <v>11</v>
      </c>
    </row>
    <row r="319" spans="1:12" ht="13.5" thickBot="1">
      <c r="B319" s="118" t="s">
        <v>39</v>
      </c>
      <c r="C319" s="39"/>
      <c r="D319" s="120"/>
      <c r="E319" s="186"/>
      <c r="F319" s="161">
        <f>SUM(F219:F318)</f>
        <v>0</v>
      </c>
      <c r="G319" s="166"/>
      <c r="H319" s="161">
        <f>SUM(H219:H318)</f>
        <v>0</v>
      </c>
      <c r="I319" s="161">
        <f>SUM(I219:I318)</f>
        <v>0</v>
      </c>
      <c r="J319" s="121"/>
      <c r="K319" s="121"/>
      <c r="L319" s="4"/>
    </row>
    <row r="320" spans="1:12">
      <c r="B320" s="168" t="s">
        <v>275</v>
      </c>
      <c r="C320" s="39"/>
      <c r="I320" s="49"/>
      <c r="J320" s="48"/>
      <c r="K320" s="48"/>
      <c r="L320" s="48"/>
    </row>
    <row r="321" spans="6:9">
      <c r="F321" s="220"/>
      <c r="G321" s="221"/>
      <c r="H321" s="220"/>
      <c r="I321" s="220"/>
    </row>
    <row r="322" spans="6:9">
      <c r="F322" s="123"/>
      <c r="G322" s="124"/>
      <c r="H322" s="123"/>
      <c r="I322" s="123"/>
    </row>
    <row r="323" spans="6:9">
      <c r="F323" s="123"/>
      <c r="G323" s="124"/>
      <c r="H323" s="123"/>
      <c r="I323" s="123"/>
    </row>
  </sheetData>
  <mergeCells count="6">
    <mergeCell ref="B208:B209"/>
    <mergeCell ref="I1:K1"/>
    <mergeCell ref="B161:L161"/>
    <mergeCell ref="B171:L171"/>
    <mergeCell ref="B181:L181"/>
    <mergeCell ref="B191:L191"/>
  </mergeCells>
  <phoneticPr fontId="1" type="noConversion"/>
  <pageMargins left="0.39370078740157483" right="0.39370078740157483" top="0.39370078740157483" bottom="0.39370078740157483" header="0" footer="0"/>
  <pageSetup paperSize="9" scale="50" orientation="landscape" useFirstPageNumber="1" horizontalDpi="300" verticalDpi="300" r:id="rId1"/>
  <headerFooter alignWithMargins="0"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Cycuła Maciej</dc:creator>
  <cp:keywords/>
  <dc:description/>
  <cp:lastModifiedBy>Siedlecka Małgorzata</cp:lastModifiedBy>
  <cp:revision/>
  <cp:lastPrinted>2021-10-25T12:01:48Z</cp:lastPrinted>
  <dcterms:created xsi:type="dcterms:W3CDTF">2013-03-13T11:24:12Z</dcterms:created>
  <dcterms:modified xsi:type="dcterms:W3CDTF">2021-10-26T07:09:06Z</dcterms:modified>
  <cp:category/>
  <cp:contentStatus/>
</cp:coreProperties>
</file>